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9100715\Desktop\sukcesywna na kontrole stanu technicznego obiektów budowlanych\do publikacji\"/>
    </mc:Choice>
  </mc:AlternateContent>
  <xr:revisionPtr revIDLastSave="0" documentId="13_ncr:1_{9C40DD9F-8F7F-4F10-BC48-0CA046A9564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Zał. 3.1" sheetId="8" r:id="rId1"/>
    <sheet name="Zał. 3.2" sheetId="10" r:id="rId2"/>
    <sheet name="Zał. 3.3 oferta" sheetId="11" r:id="rId3"/>
  </sheets>
  <definedNames>
    <definedName name="_xlnm.Print_Area" localSheetId="0">'Zał. 3.1'!$A$1:$O$349</definedName>
    <definedName name="_xlnm.Print_Area" localSheetId="1">'Zał. 3.2'!$A$1:$K$26</definedName>
    <definedName name="_xlnm.Print_Area" localSheetId="2">'Zał. 3.3 oferta'!$A$1:$I$27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37" i="8" l="1"/>
  <c r="O180" i="8"/>
  <c r="N337" i="8"/>
  <c r="K337" i="8"/>
  <c r="H337" i="8"/>
  <c r="N5" i="8"/>
  <c r="D16" i="11"/>
  <c r="D15" i="11"/>
  <c r="N316" i="8"/>
  <c r="N317" i="8"/>
  <c r="N318" i="8"/>
  <c r="N319" i="8"/>
  <c r="N320" i="8"/>
  <c r="N321" i="8"/>
  <c r="N322" i="8"/>
  <c r="N323" i="8"/>
  <c r="N324" i="8"/>
  <c r="N325" i="8"/>
  <c r="N326" i="8"/>
  <c r="N327" i="8"/>
  <c r="N328" i="8"/>
  <c r="N329" i="8"/>
  <c r="N330" i="8"/>
  <c r="N331" i="8"/>
  <c r="N332" i="8"/>
  <c r="N333" i="8"/>
  <c r="N334" i="8"/>
  <c r="N335" i="8"/>
  <c r="N336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15" i="8"/>
  <c r="F10" i="10"/>
  <c r="F9" i="10"/>
  <c r="F11" i="10" s="1"/>
  <c r="F5" i="10"/>
  <c r="D8" i="11" s="1"/>
  <c r="F4" i="10"/>
  <c r="F6" i="10" l="1"/>
  <c r="D7" i="11" a="1"/>
  <c r="D7" i="11" s="1"/>
  <c r="F12" i="10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N233" i="8"/>
  <c r="N234" i="8"/>
  <c r="N235" i="8"/>
  <c r="N236" i="8"/>
  <c r="N237" i="8"/>
  <c r="N238" i="8"/>
  <c r="N239" i="8"/>
  <c r="N240" i="8"/>
  <c r="N241" i="8"/>
  <c r="N242" i="8"/>
  <c r="N243" i="8"/>
  <c r="N244" i="8"/>
  <c r="N245" i="8"/>
  <c r="N246" i="8"/>
  <c r="N247" i="8"/>
  <c r="N248" i="8"/>
  <c r="N249" i="8"/>
  <c r="N250" i="8"/>
  <c r="N251" i="8"/>
  <c r="N252" i="8"/>
  <c r="N253" i="8"/>
  <c r="N254" i="8"/>
  <c r="N255" i="8"/>
  <c r="N256" i="8"/>
  <c r="N257" i="8"/>
  <c r="N258" i="8"/>
  <c r="N259" i="8"/>
  <c r="N260" i="8"/>
  <c r="N261" i="8"/>
  <c r="N262" i="8"/>
  <c r="N263" i="8"/>
  <c r="N264" i="8"/>
  <c r="N265" i="8"/>
  <c r="N266" i="8"/>
  <c r="N267" i="8"/>
  <c r="N268" i="8"/>
  <c r="N269" i="8"/>
  <c r="N270" i="8"/>
  <c r="N271" i="8"/>
  <c r="N272" i="8"/>
  <c r="N273" i="8"/>
  <c r="N274" i="8"/>
  <c r="N275" i="8"/>
  <c r="N276" i="8"/>
  <c r="N277" i="8"/>
  <c r="N278" i="8"/>
  <c r="N279" i="8"/>
  <c r="N280" i="8"/>
  <c r="N281" i="8"/>
  <c r="N282" i="8"/>
  <c r="N283" i="8"/>
  <c r="N284" i="8"/>
  <c r="N285" i="8"/>
  <c r="N286" i="8"/>
  <c r="N287" i="8"/>
  <c r="N288" i="8"/>
  <c r="N289" i="8"/>
  <c r="N290" i="8"/>
  <c r="N291" i="8"/>
  <c r="N292" i="8"/>
  <c r="N293" i="8"/>
  <c r="N294" i="8"/>
  <c r="N295" i="8"/>
  <c r="N296" i="8"/>
  <c r="N297" i="8"/>
  <c r="N298" i="8"/>
  <c r="N299" i="8"/>
  <c r="N300" i="8"/>
  <c r="N301" i="8"/>
  <c r="N302" i="8"/>
  <c r="N303" i="8"/>
  <c r="N304" i="8"/>
  <c r="N305" i="8"/>
  <c r="N306" i="8"/>
  <c r="N307" i="8"/>
  <c r="N308" i="8"/>
  <c r="N309" i="8"/>
  <c r="N310" i="8"/>
  <c r="N311" i="8"/>
  <c r="N312" i="8"/>
  <c r="N313" i="8"/>
  <c r="N314" i="8"/>
  <c r="N315" i="8"/>
  <c r="N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184" i="8"/>
  <c r="D13" i="11" s="1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O208" i="8" s="1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O232" i="8" s="1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O256" i="8" s="1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O280" i="8" s="1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O304" i="8" s="1"/>
  <c r="H305" i="8"/>
  <c r="H306" i="8"/>
  <c r="H307" i="8"/>
  <c r="H308" i="8"/>
  <c r="H309" i="8"/>
  <c r="H310" i="8"/>
  <c r="H311" i="8"/>
  <c r="H312" i="8"/>
  <c r="H313" i="8"/>
  <c r="H314" i="8"/>
  <c r="H184" i="8"/>
  <c r="H179" i="8"/>
  <c r="O312" i="8" l="1"/>
  <c r="O288" i="8"/>
  <c r="O264" i="8"/>
  <c r="O240" i="8"/>
  <c r="O216" i="8"/>
  <c r="O274" i="8"/>
  <c r="O214" i="8"/>
  <c r="O249" i="8"/>
  <c r="O248" i="8"/>
  <c r="O270" i="8"/>
  <c r="O246" i="8"/>
  <c r="O305" i="8"/>
  <c r="O281" i="8"/>
  <c r="O257" i="8"/>
  <c r="O233" i="8"/>
  <c r="O209" i="8"/>
  <c r="D14" i="11"/>
  <c r="O298" i="8"/>
  <c r="O250" i="8"/>
  <c r="O273" i="8"/>
  <c r="O282" i="8"/>
  <c r="O222" i="8"/>
  <c r="O310" i="8"/>
  <c r="O262" i="8"/>
  <c r="O226" i="8"/>
  <c r="O297" i="8"/>
  <c r="O272" i="8"/>
  <c r="O200" i="8"/>
  <c r="O306" i="8"/>
  <c r="O234" i="8"/>
  <c r="O286" i="8"/>
  <c r="O238" i="8"/>
  <c r="O225" i="8"/>
  <c r="O296" i="8"/>
  <c r="O224" i="8"/>
  <c r="O294" i="8"/>
  <c r="O258" i="8"/>
  <c r="O210" i="8"/>
  <c r="O302" i="8"/>
  <c r="O278" i="8"/>
  <c r="O254" i="8"/>
  <c r="O230" i="8"/>
  <c r="O206" i="8"/>
  <c r="O313" i="8"/>
  <c r="O289" i="8"/>
  <c r="O265" i="8"/>
  <c r="O217" i="8"/>
  <c r="O290" i="8"/>
  <c r="O266" i="8"/>
  <c r="O242" i="8"/>
  <c r="O218" i="8"/>
  <c r="O201" i="8"/>
  <c r="O202" i="8"/>
  <c r="O194" i="8"/>
  <c r="O193" i="8"/>
  <c r="O192" i="8"/>
  <c r="O198" i="8"/>
  <c r="O190" i="8"/>
  <c r="O186" i="8"/>
  <c r="O185" i="8"/>
  <c r="O303" i="8"/>
  <c r="O279" i="8"/>
  <c r="O311" i="8"/>
  <c r="O239" i="8"/>
  <c r="O215" i="8"/>
  <c r="O191" i="8"/>
  <c r="O247" i="8"/>
  <c r="O255" i="8"/>
  <c r="O263" i="8"/>
  <c r="O199" i="8"/>
  <c r="O207" i="8"/>
  <c r="O223" i="8"/>
  <c r="O295" i="8"/>
  <c r="O271" i="8"/>
  <c r="O231" i="8"/>
  <c r="O241" i="8"/>
  <c r="O287" i="8"/>
  <c r="O314" i="8"/>
  <c r="O309" i="8"/>
  <c r="O301" i="8"/>
  <c r="O293" i="8"/>
  <c r="O285" i="8"/>
  <c r="O277" i="8"/>
  <c r="O269" i="8"/>
  <c r="O261" i="8"/>
  <c r="O253" i="8"/>
  <c r="O245" i="8"/>
  <c r="O237" i="8"/>
  <c r="O229" i="8"/>
  <c r="O221" i="8"/>
  <c r="O213" i="8"/>
  <c r="O205" i="8"/>
  <c r="O197" i="8"/>
  <c r="O189" i="8"/>
  <c r="O308" i="8"/>
  <c r="O284" i="8"/>
  <c r="O260" i="8"/>
  <c r="O228" i="8"/>
  <c r="O196" i="8"/>
  <c r="O300" i="8"/>
  <c r="O276" i="8"/>
  <c r="O252" i="8"/>
  <c r="O236" i="8"/>
  <c r="O212" i="8"/>
  <c r="O188" i="8"/>
  <c r="O315" i="8"/>
  <c r="O307" i="8"/>
  <c r="O299" i="8"/>
  <c r="O291" i="8"/>
  <c r="O283" i="8"/>
  <c r="O275" i="8"/>
  <c r="O267" i="8"/>
  <c r="O259" i="8"/>
  <c r="O251" i="8"/>
  <c r="O243" i="8"/>
  <c r="O235" i="8"/>
  <c r="O227" i="8"/>
  <c r="O219" i="8"/>
  <c r="O211" i="8"/>
  <c r="O203" i="8"/>
  <c r="O195" i="8"/>
  <c r="O187" i="8"/>
  <c r="O184" i="8"/>
  <c r="O292" i="8"/>
  <c r="O268" i="8"/>
  <c r="O244" i="8"/>
  <c r="O220" i="8"/>
  <c r="O204" i="8"/>
  <c r="O316" i="8" l="1"/>
  <c r="O332" i="8"/>
  <c r="K5" i="8"/>
  <c r="O317" i="8" l="1"/>
  <c r="O318" i="8" s="1"/>
  <c r="N99" i="8"/>
  <c r="N70" i="8"/>
  <c r="O319" i="8" l="1"/>
  <c r="O320" i="8" l="1"/>
  <c r="H5" i="8"/>
  <c r="O5" i="8" s="1"/>
  <c r="H6" i="8"/>
  <c r="K6" i="8"/>
  <c r="N6" i="8"/>
  <c r="H7" i="8"/>
  <c r="K7" i="8"/>
  <c r="N7" i="8"/>
  <c r="H8" i="8"/>
  <c r="K8" i="8"/>
  <c r="N8" i="8"/>
  <c r="H9" i="8"/>
  <c r="K9" i="8"/>
  <c r="N9" i="8"/>
  <c r="H10" i="8"/>
  <c r="K10" i="8"/>
  <c r="N10" i="8"/>
  <c r="H11" i="8"/>
  <c r="K11" i="8"/>
  <c r="N11" i="8"/>
  <c r="H12" i="8"/>
  <c r="K12" i="8"/>
  <c r="N12" i="8"/>
  <c r="H13" i="8"/>
  <c r="K13" i="8"/>
  <c r="N13" i="8"/>
  <c r="H14" i="8"/>
  <c r="K14" i="8"/>
  <c r="N14" i="8"/>
  <c r="H15" i="8"/>
  <c r="K15" i="8"/>
  <c r="N15" i="8"/>
  <c r="H16" i="8"/>
  <c r="K16" i="8"/>
  <c r="N16" i="8"/>
  <c r="H17" i="8"/>
  <c r="K17" i="8"/>
  <c r="N17" i="8"/>
  <c r="H18" i="8"/>
  <c r="K18" i="8"/>
  <c r="N18" i="8"/>
  <c r="H19" i="8"/>
  <c r="K19" i="8"/>
  <c r="N19" i="8"/>
  <c r="H20" i="8"/>
  <c r="K20" i="8"/>
  <c r="N20" i="8"/>
  <c r="H21" i="8"/>
  <c r="K21" i="8"/>
  <c r="N21" i="8"/>
  <c r="H22" i="8"/>
  <c r="K22" i="8"/>
  <c r="N22" i="8"/>
  <c r="H23" i="8"/>
  <c r="K23" i="8"/>
  <c r="N23" i="8"/>
  <c r="H24" i="8"/>
  <c r="K24" i="8"/>
  <c r="N24" i="8"/>
  <c r="H25" i="8"/>
  <c r="K25" i="8"/>
  <c r="N25" i="8"/>
  <c r="H26" i="8"/>
  <c r="K26" i="8"/>
  <c r="N26" i="8"/>
  <c r="H27" i="8"/>
  <c r="K27" i="8"/>
  <c r="N27" i="8"/>
  <c r="H28" i="8"/>
  <c r="K28" i="8"/>
  <c r="N28" i="8"/>
  <c r="H29" i="8"/>
  <c r="K29" i="8"/>
  <c r="N29" i="8"/>
  <c r="H30" i="8"/>
  <c r="K30" i="8"/>
  <c r="N30" i="8"/>
  <c r="H31" i="8"/>
  <c r="K31" i="8"/>
  <c r="N31" i="8"/>
  <c r="H32" i="8"/>
  <c r="K32" i="8"/>
  <c r="N32" i="8"/>
  <c r="H33" i="8"/>
  <c r="K33" i="8"/>
  <c r="N33" i="8"/>
  <c r="H34" i="8"/>
  <c r="K34" i="8"/>
  <c r="N34" i="8"/>
  <c r="H35" i="8"/>
  <c r="K35" i="8"/>
  <c r="N35" i="8"/>
  <c r="H36" i="8"/>
  <c r="K36" i="8"/>
  <c r="N36" i="8"/>
  <c r="H37" i="8"/>
  <c r="K37" i="8"/>
  <c r="N37" i="8"/>
  <c r="H38" i="8"/>
  <c r="K38" i="8"/>
  <c r="N38" i="8"/>
  <c r="H39" i="8"/>
  <c r="K39" i="8"/>
  <c r="N39" i="8"/>
  <c r="H40" i="8"/>
  <c r="K40" i="8"/>
  <c r="N40" i="8"/>
  <c r="H41" i="8"/>
  <c r="K41" i="8"/>
  <c r="N41" i="8"/>
  <c r="H42" i="8"/>
  <c r="K42" i="8"/>
  <c r="N42" i="8"/>
  <c r="H43" i="8"/>
  <c r="K43" i="8"/>
  <c r="N43" i="8"/>
  <c r="H44" i="8"/>
  <c r="K44" i="8"/>
  <c r="N44" i="8"/>
  <c r="H45" i="8"/>
  <c r="K45" i="8"/>
  <c r="N45" i="8"/>
  <c r="H46" i="8"/>
  <c r="K46" i="8"/>
  <c r="N46" i="8"/>
  <c r="H47" i="8"/>
  <c r="K47" i="8"/>
  <c r="N47" i="8"/>
  <c r="H48" i="8"/>
  <c r="K48" i="8"/>
  <c r="N48" i="8"/>
  <c r="H49" i="8"/>
  <c r="K49" i="8"/>
  <c r="N49" i="8"/>
  <c r="H50" i="8"/>
  <c r="K50" i="8"/>
  <c r="N50" i="8"/>
  <c r="H51" i="8"/>
  <c r="K51" i="8"/>
  <c r="N51" i="8"/>
  <c r="H52" i="8"/>
  <c r="K52" i="8"/>
  <c r="N52" i="8"/>
  <c r="H53" i="8"/>
  <c r="K53" i="8"/>
  <c r="N53" i="8"/>
  <c r="H54" i="8"/>
  <c r="K54" i="8"/>
  <c r="N54" i="8"/>
  <c r="H55" i="8"/>
  <c r="K55" i="8"/>
  <c r="N55" i="8"/>
  <c r="H56" i="8"/>
  <c r="K56" i="8"/>
  <c r="N56" i="8"/>
  <c r="H57" i="8"/>
  <c r="K57" i="8"/>
  <c r="N57" i="8"/>
  <c r="H58" i="8"/>
  <c r="K58" i="8"/>
  <c r="N58" i="8"/>
  <c r="H59" i="8"/>
  <c r="K59" i="8"/>
  <c r="N59" i="8"/>
  <c r="H60" i="8"/>
  <c r="K60" i="8"/>
  <c r="N60" i="8"/>
  <c r="H61" i="8"/>
  <c r="K61" i="8"/>
  <c r="N61" i="8"/>
  <c r="H62" i="8"/>
  <c r="K62" i="8"/>
  <c r="N62" i="8"/>
  <c r="H63" i="8"/>
  <c r="K63" i="8"/>
  <c r="N63" i="8"/>
  <c r="H64" i="8"/>
  <c r="K64" i="8"/>
  <c r="N64" i="8"/>
  <c r="H65" i="8"/>
  <c r="K65" i="8"/>
  <c r="N65" i="8"/>
  <c r="H66" i="8"/>
  <c r="K66" i="8"/>
  <c r="N66" i="8"/>
  <c r="H67" i="8"/>
  <c r="K67" i="8"/>
  <c r="N67" i="8"/>
  <c r="H68" i="8"/>
  <c r="K68" i="8"/>
  <c r="N68" i="8"/>
  <c r="H69" i="8"/>
  <c r="K69" i="8"/>
  <c r="N69" i="8"/>
  <c r="H70" i="8"/>
  <c r="K70" i="8"/>
  <c r="H71" i="8"/>
  <c r="K71" i="8"/>
  <c r="N71" i="8"/>
  <c r="H72" i="8"/>
  <c r="K72" i="8"/>
  <c r="N72" i="8"/>
  <c r="H73" i="8"/>
  <c r="K73" i="8"/>
  <c r="N73" i="8"/>
  <c r="H74" i="8"/>
  <c r="K74" i="8"/>
  <c r="N74" i="8"/>
  <c r="H75" i="8"/>
  <c r="K75" i="8"/>
  <c r="N75" i="8"/>
  <c r="H76" i="8"/>
  <c r="K76" i="8"/>
  <c r="N76" i="8"/>
  <c r="H77" i="8"/>
  <c r="K77" i="8"/>
  <c r="N77" i="8"/>
  <c r="H78" i="8"/>
  <c r="K78" i="8"/>
  <c r="N78" i="8"/>
  <c r="H79" i="8"/>
  <c r="K79" i="8"/>
  <c r="N79" i="8"/>
  <c r="H80" i="8"/>
  <c r="K80" i="8"/>
  <c r="N80" i="8"/>
  <c r="H81" i="8"/>
  <c r="K81" i="8"/>
  <c r="N81" i="8"/>
  <c r="H82" i="8"/>
  <c r="K82" i="8"/>
  <c r="N82" i="8"/>
  <c r="H83" i="8"/>
  <c r="K83" i="8"/>
  <c r="N83" i="8"/>
  <c r="H84" i="8"/>
  <c r="K84" i="8"/>
  <c r="N84" i="8"/>
  <c r="H85" i="8"/>
  <c r="K85" i="8"/>
  <c r="N85" i="8"/>
  <c r="H86" i="8"/>
  <c r="K86" i="8"/>
  <c r="N86" i="8"/>
  <c r="H87" i="8"/>
  <c r="K87" i="8"/>
  <c r="N87" i="8"/>
  <c r="H88" i="8"/>
  <c r="K88" i="8"/>
  <c r="N88" i="8"/>
  <c r="H89" i="8"/>
  <c r="K89" i="8"/>
  <c r="N89" i="8"/>
  <c r="H90" i="8"/>
  <c r="K90" i="8"/>
  <c r="N90" i="8"/>
  <c r="H91" i="8"/>
  <c r="K91" i="8"/>
  <c r="N91" i="8"/>
  <c r="H92" i="8"/>
  <c r="K92" i="8"/>
  <c r="N92" i="8"/>
  <c r="H93" i="8"/>
  <c r="K93" i="8"/>
  <c r="N93" i="8"/>
  <c r="H94" i="8"/>
  <c r="K94" i="8"/>
  <c r="N94" i="8"/>
  <c r="H95" i="8"/>
  <c r="K95" i="8"/>
  <c r="N95" i="8"/>
  <c r="H96" i="8"/>
  <c r="K96" i="8"/>
  <c r="N96" i="8"/>
  <c r="H97" i="8"/>
  <c r="K97" i="8"/>
  <c r="N97" i="8"/>
  <c r="H98" i="8"/>
  <c r="K98" i="8"/>
  <c r="N98" i="8"/>
  <c r="H99" i="8"/>
  <c r="K99" i="8"/>
  <c r="H100" i="8"/>
  <c r="K100" i="8"/>
  <c r="N100" i="8"/>
  <c r="H101" i="8"/>
  <c r="K101" i="8"/>
  <c r="N101" i="8"/>
  <c r="H102" i="8"/>
  <c r="K102" i="8"/>
  <c r="N102" i="8"/>
  <c r="H103" i="8"/>
  <c r="K103" i="8"/>
  <c r="N103" i="8"/>
  <c r="H104" i="8"/>
  <c r="K104" i="8"/>
  <c r="N104" i="8"/>
  <c r="H105" i="8"/>
  <c r="K105" i="8"/>
  <c r="N105" i="8"/>
  <c r="H106" i="8"/>
  <c r="K106" i="8"/>
  <c r="N106" i="8"/>
  <c r="H107" i="8"/>
  <c r="K107" i="8"/>
  <c r="N107" i="8"/>
  <c r="H108" i="8"/>
  <c r="K108" i="8"/>
  <c r="N108" i="8"/>
  <c r="H109" i="8"/>
  <c r="K109" i="8"/>
  <c r="N109" i="8"/>
  <c r="H110" i="8"/>
  <c r="K110" i="8"/>
  <c r="N110" i="8"/>
  <c r="H111" i="8"/>
  <c r="K111" i="8"/>
  <c r="N111" i="8"/>
  <c r="H112" i="8"/>
  <c r="K112" i="8"/>
  <c r="N112" i="8"/>
  <c r="H113" i="8"/>
  <c r="K113" i="8"/>
  <c r="N113" i="8"/>
  <c r="H114" i="8"/>
  <c r="K114" i="8"/>
  <c r="N114" i="8"/>
  <c r="H115" i="8"/>
  <c r="K115" i="8"/>
  <c r="N115" i="8"/>
  <c r="H116" i="8"/>
  <c r="K116" i="8"/>
  <c r="N116" i="8"/>
  <c r="H117" i="8"/>
  <c r="K117" i="8"/>
  <c r="N117" i="8"/>
  <c r="H118" i="8"/>
  <c r="K118" i="8"/>
  <c r="N118" i="8"/>
  <c r="H119" i="8"/>
  <c r="K119" i="8"/>
  <c r="N119" i="8"/>
  <c r="H120" i="8"/>
  <c r="K120" i="8"/>
  <c r="N120" i="8"/>
  <c r="H121" i="8"/>
  <c r="K121" i="8"/>
  <c r="N121" i="8"/>
  <c r="H122" i="8"/>
  <c r="K122" i="8"/>
  <c r="N122" i="8"/>
  <c r="H123" i="8"/>
  <c r="K123" i="8"/>
  <c r="N123" i="8"/>
  <c r="H124" i="8"/>
  <c r="K124" i="8"/>
  <c r="N124" i="8"/>
  <c r="H125" i="8"/>
  <c r="K125" i="8"/>
  <c r="N125" i="8"/>
  <c r="H126" i="8"/>
  <c r="K126" i="8"/>
  <c r="N126" i="8"/>
  <c r="H127" i="8"/>
  <c r="K127" i="8"/>
  <c r="N127" i="8"/>
  <c r="H128" i="8"/>
  <c r="K128" i="8"/>
  <c r="N128" i="8"/>
  <c r="H129" i="8"/>
  <c r="K129" i="8"/>
  <c r="N129" i="8"/>
  <c r="H130" i="8"/>
  <c r="K130" i="8"/>
  <c r="N130" i="8"/>
  <c r="H131" i="8"/>
  <c r="K131" i="8"/>
  <c r="N131" i="8"/>
  <c r="H132" i="8"/>
  <c r="K132" i="8"/>
  <c r="N132" i="8"/>
  <c r="H133" i="8"/>
  <c r="K133" i="8"/>
  <c r="N133" i="8"/>
  <c r="H134" i="8"/>
  <c r="K134" i="8"/>
  <c r="N134" i="8"/>
  <c r="H135" i="8"/>
  <c r="K135" i="8"/>
  <c r="N135" i="8"/>
  <c r="H136" i="8"/>
  <c r="K136" i="8"/>
  <c r="N136" i="8"/>
  <c r="H137" i="8"/>
  <c r="K137" i="8"/>
  <c r="N137" i="8"/>
  <c r="H138" i="8"/>
  <c r="K138" i="8"/>
  <c r="N138" i="8"/>
  <c r="H139" i="8"/>
  <c r="K139" i="8"/>
  <c r="N139" i="8"/>
  <c r="H140" i="8"/>
  <c r="K140" i="8"/>
  <c r="N140" i="8"/>
  <c r="H141" i="8"/>
  <c r="K141" i="8"/>
  <c r="N141" i="8"/>
  <c r="H142" i="8"/>
  <c r="K142" i="8"/>
  <c r="N142" i="8"/>
  <c r="H143" i="8"/>
  <c r="K143" i="8"/>
  <c r="N143" i="8"/>
  <c r="H144" i="8"/>
  <c r="K144" i="8"/>
  <c r="N144" i="8"/>
  <c r="H145" i="8"/>
  <c r="K145" i="8"/>
  <c r="N145" i="8"/>
  <c r="H146" i="8"/>
  <c r="K146" i="8"/>
  <c r="N146" i="8"/>
  <c r="H147" i="8"/>
  <c r="K147" i="8"/>
  <c r="N147" i="8"/>
  <c r="H148" i="8"/>
  <c r="K148" i="8"/>
  <c r="N148" i="8"/>
  <c r="H149" i="8"/>
  <c r="K149" i="8"/>
  <c r="N149" i="8"/>
  <c r="H150" i="8"/>
  <c r="K150" i="8"/>
  <c r="N150" i="8"/>
  <c r="H151" i="8"/>
  <c r="K151" i="8"/>
  <c r="N151" i="8"/>
  <c r="H152" i="8"/>
  <c r="K152" i="8"/>
  <c r="N152" i="8"/>
  <c r="H153" i="8"/>
  <c r="K153" i="8"/>
  <c r="N153" i="8"/>
  <c r="H154" i="8"/>
  <c r="K154" i="8"/>
  <c r="N154" i="8"/>
  <c r="H155" i="8"/>
  <c r="K155" i="8"/>
  <c r="N155" i="8"/>
  <c r="H156" i="8"/>
  <c r="K156" i="8"/>
  <c r="N156" i="8"/>
  <c r="H157" i="8"/>
  <c r="K157" i="8"/>
  <c r="N157" i="8"/>
  <c r="H158" i="8"/>
  <c r="K158" i="8"/>
  <c r="N158" i="8"/>
  <c r="H159" i="8"/>
  <c r="K159" i="8"/>
  <c r="N159" i="8"/>
  <c r="H160" i="8"/>
  <c r="K160" i="8"/>
  <c r="N160" i="8"/>
  <c r="H161" i="8"/>
  <c r="K161" i="8"/>
  <c r="N161" i="8"/>
  <c r="H162" i="8"/>
  <c r="K162" i="8"/>
  <c r="N162" i="8"/>
  <c r="H163" i="8"/>
  <c r="K163" i="8"/>
  <c r="N163" i="8"/>
  <c r="H164" i="8"/>
  <c r="K164" i="8"/>
  <c r="N164" i="8"/>
  <c r="H165" i="8"/>
  <c r="K165" i="8"/>
  <c r="N165" i="8"/>
  <c r="H166" i="8"/>
  <c r="K166" i="8"/>
  <c r="N166" i="8"/>
  <c r="H167" i="8"/>
  <c r="K167" i="8"/>
  <c r="N167" i="8"/>
  <c r="H168" i="8"/>
  <c r="K168" i="8"/>
  <c r="N168" i="8"/>
  <c r="H169" i="8"/>
  <c r="K169" i="8"/>
  <c r="N169" i="8"/>
  <c r="H170" i="8"/>
  <c r="K170" i="8"/>
  <c r="N170" i="8"/>
  <c r="H171" i="8"/>
  <c r="K171" i="8"/>
  <c r="N171" i="8"/>
  <c r="H172" i="8"/>
  <c r="K172" i="8"/>
  <c r="N172" i="8"/>
  <c r="H173" i="8"/>
  <c r="K173" i="8"/>
  <c r="N173" i="8"/>
  <c r="H174" i="8"/>
  <c r="K174" i="8"/>
  <c r="N174" i="8"/>
  <c r="H175" i="8"/>
  <c r="K175" i="8"/>
  <c r="N175" i="8"/>
  <c r="H176" i="8"/>
  <c r="K176" i="8"/>
  <c r="N176" i="8"/>
  <c r="H177" i="8"/>
  <c r="K177" i="8"/>
  <c r="N177" i="8"/>
  <c r="H178" i="8"/>
  <c r="K178" i="8"/>
  <c r="N178" i="8"/>
  <c r="K179" i="8"/>
  <c r="N179" i="8"/>
  <c r="N180" i="8" l="1"/>
  <c r="D6" i="11" s="1"/>
  <c r="K180" i="8"/>
  <c r="D5" i="11" s="1"/>
  <c r="O321" i="8"/>
  <c r="O322" i="8" s="1"/>
  <c r="O168" i="8"/>
  <c r="H180" i="8"/>
  <c r="D4" i="11" s="1"/>
  <c r="O12" i="8"/>
  <c r="O171" i="8"/>
  <c r="O139" i="8"/>
  <c r="O167" i="8"/>
  <c r="O151" i="8"/>
  <c r="O104" i="8"/>
  <c r="O41" i="8"/>
  <c r="O108" i="8"/>
  <c r="O100" i="8"/>
  <c r="O93" i="8"/>
  <c r="O85" i="8"/>
  <c r="O69" i="8"/>
  <c r="O45" i="8"/>
  <c r="O29" i="8"/>
  <c r="O21" i="8"/>
  <c r="O169" i="8"/>
  <c r="O161" i="8"/>
  <c r="O145" i="8"/>
  <c r="O129" i="8"/>
  <c r="O174" i="8"/>
  <c r="O166" i="8"/>
  <c r="O158" i="8"/>
  <c r="O134" i="8"/>
  <c r="O102" i="8"/>
  <c r="O107" i="8"/>
  <c r="O173" i="8"/>
  <c r="O141" i="8"/>
  <c r="O125" i="8"/>
  <c r="O94" i="8"/>
  <c r="O62" i="8"/>
  <c r="O178" i="8"/>
  <c r="O114" i="8"/>
  <c r="O75" i="8"/>
  <c r="O35" i="8"/>
  <c r="O140" i="8"/>
  <c r="O132" i="8"/>
  <c r="O13" i="8"/>
  <c r="O177" i="8"/>
  <c r="O50" i="8"/>
  <c r="O42" i="8"/>
  <c r="O34" i="8"/>
  <c r="O142" i="8"/>
  <c r="O77" i="8"/>
  <c r="O70" i="8"/>
  <c r="O176" i="8"/>
  <c r="O164" i="8"/>
  <c r="O149" i="8"/>
  <c r="O137" i="8"/>
  <c r="O127" i="8"/>
  <c r="O109" i="8"/>
  <c r="O98" i="8"/>
  <c r="O60" i="8"/>
  <c r="O55" i="8"/>
  <c r="O156" i="8"/>
  <c r="O124" i="8"/>
  <c r="O119" i="8"/>
  <c r="O111" i="8"/>
  <c r="O67" i="8"/>
  <c r="O163" i="8"/>
  <c r="O148" i="8"/>
  <c r="O136" i="8"/>
  <c r="O116" i="8"/>
  <c r="O92" i="8"/>
  <c r="O37" i="8"/>
  <c r="O153" i="8"/>
  <c r="O121" i="8"/>
  <c r="O113" i="8"/>
  <c r="O74" i="8"/>
  <c r="O61" i="8"/>
  <c r="O66" i="8"/>
  <c r="O48" i="8"/>
  <c r="O172" i="8"/>
  <c r="O165" i="8"/>
  <c r="O160" i="8"/>
  <c r="O150" i="8"/>
  <c r="O138" i="8"/>
  <c r="O130" i="8"/>
  <c r="O128" i="8"/>
  <c r="O118" i="8"/>
  <c r="O105" i="8"/>
  <c r="O99" i="8"/>
  <c r="O162" i="8"/>
  <c r="O147" i="8"/>
  <c r="O123" i="8"/>
  <c r="O53" i="8"/>
  <c r="O30" i="8"/>
  <c r="O175" i="8"/>
  <c r="O133" i="8"/>
  <c r="O131" i="8"/>
  <c r="O122" i="8"/>
  <c r="O120" i="8"/>
  <c r="O106" i="8"/>
  <c r="O101" i="8"/>
  <c r="O95" i="8"/>
  <c r="O88" i="8"/>
  <c r="O81" i="8"/>
  <c r="O43" i="8"/>
  <c r="O38" i="8"/>
  <c r="O36" i="8"/>
  <c r="O31" i="8"/>
  <c r="O24" i="8"/>
  <c r="O17" i="8"/>
  <c r="O9" i="8"/>
  <c r="O157" i="8"/>
  <c r="O155" i="8"/>
  <c r="O146" i="8"/>
  <c r="O144" i="8"/>
  <c r="O135" i="8"/>
  <c r="O126" i="8"/>
  <c r="O90" i="8"/>
  <c r="O83" i="8"/>
  <c r="O78" i="8"/>
  <c r="O76" i="8"/>
  <c r="O71" i="8"/>
  <c r="O64" i="8"/>
  <c r="O57" i="8"/>
  <c r="O26" i="8"/>
  <c r="O19" i="8"/>
  <c r="O14" i="8"/>
  <c r="O6" i="8"/>
  <c r="O179" i="8"/>
  <c r="O170" i="8"/>
  <c r="O159" i="8"/>
  <c r="O117" i="8"/>
  <c r="O115" i="8"/>
  <c r="O110" i="8"/>
  <c r="O103" i="8"/>
  <c r="O97" i="8"/>
  <c r="O59" i="8"/>
  <c r="O54" i="8"/>
  <c r="O52" i="8"/>
  <c r="O47" i="8"/>
  <c r="O40" i="8"/>
  <c r="O33" i="8"/>
  <c r="O11" i="8"/>
  <c r="O87" i="8"/>
  <c r="O80" i="8"/>
  <c r="O73" i="8"/>
  <c r="O28" i="8"/>
  <c r="O23" i="8"/>
  <c r="O16" i="8"/>
  <c r="O8" i="8"/>
  <c r="O154" i="8"/>
  <c r="O152" i="8"/>
  <c r="O143" i="8"/>
  <c r="O112" i="8"/>
  <c r="O82" i="8"/>
  <c r="O68" i="8"/>
  <c r="O63" i="8"/>
  <c r="O56" i="8"/>
  <c r="O49" i="8"/>
  <c r="O18" i="8"/>
  <c r="O96" i="8"/>
  <c r="O89" i="8"/>
  <c r="O58" i="8"/>
  <c r="O51" i="8"/>
  <c r="O46" i="8"/>
  <c r="O44" i="8"/>
  <c r="O39" i="8"/>
  <c r="O32" i="8"/>
  <c r="O25" i="8"/>
  <c r="O10" i="8"/>
  <c r="O91" i="8"/>
  <c r="O86" i="8"/>
  <c r="O84" i="8"/>
  <c r="O79" i="8"/>
  <c r="O72" i="8"/>
  <c r="O65" i="8"/>
  <c r="O27" i="8"/>
  <c r="O22" i="8"/>
  <c r="O20" i="8"/>
  <c r="O15" i="8"/>
  <c r="O7" i="8"/>
  <c r="D9" i="11" l="1"/>
  <c r="O323" i="8"/>
  <c r="D12" i="11" l="1"/>
  <c r="D17" i="11" s="1"/>
  <c r="D18" i="11" s="1"/>
  <c r="O324" i="8"/>
  <c r="O325" i="8" l="1"/>
  <c r="O326" i="8" l="1"/>
  <c r="O327" i="8" l="1"/>
  <c r="O328" i="8" l="1"/>
  <c r="O329" i="8" s="1"/>
  <c r="O330" i="8" s="1"/>
  <c r="O331" i="8" s="1"/>
  <c r="O333" i="8" l="1"/>
  <c r="O334" i="8" s="1"/>
  <c r="O335" i="8" s="1"/>
  <c r="O336" i="8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<sst xmlns="http://schemas.openxmlformats.org/spreadsheetml/2006/main" count="1100" uniqueCount="729">
  <si>
    <t>LP</t>
  </si>
  <si>
    <t>Lokalizacja funkcjonalna 
KKS</t>
  </si>
  <si>
    <t>Lokalizacja
 (adres obiektu budowlanego)</t>
  </si>
  <si>
    <t>…..</t>
  </si>
  <si>
    <t>Skrócona nazwa KOB do 40 znaków (wg systemu KKS- lokalizacja funkcjonalna)</t>
  </si>
  <si>
    <t>ROCZNE 
Liczba KST do wykonania jeden raz w roku ( art. 62 ust 1 pkt. 1) w całym cyklu trwania umowy</t>
  </si>
  <si>
    <t>PÓŁROCZNE 
Liczba KST do wykonania dwa razy w roku ( art. 62 ust 1 pkt. 3) w całym cyklu trwania umowy</t>
  </si>
  <si>
    <t>SUMA całkowita</t>
  </si>
  <si>
    <t>Wartość całkowita wykonania KST dla obiektu budowlanego w okresie trwania Umowy</t>
  </si>
  <si>
    <t>Lp.</t>
  </si>
  <si>
    <t>Składnik cenotwórczy</t>
  </si>
  <si>
    <t>Ilość</t>
  </si>
  <si>
    <t>Jednostka miary</t>
  </si>
  <si>
    <t>kpl</t>
  </si>
  <si>
    <t>rbh</t>
  </si>
  <si>
    <t>szt.</t>
  </si>
  <si>
    <t>Wartość pozycji (PLN)</t>
  </si>
  <si>
    <t xml:space="preserve">Uwaga: </t>
  </si>
  <si>
    <t>Specjalistyczne opracowania eksperckie lub projektowe (opinie, ekspertyzy, projekty), które mogą wystąpić w wyniku przeprowadzenia przeglądu budowlanego.</t>
  </si>
  <si>
    <t>Założenie KOB w systemie c-KOB</t>
  </si>
  <si>
    <t>Wykonanie przeglądu budowlanego w zakresie art. 62 ust. 1 pkt. 1 lit. a, b, c Ustawy Prawo Budowlane</t>
  </si>
  <si>
    <t xml:space="preserve">Wykonanie przeglądu budowlanego w zakresie art. 62 ust. 1 pkt. 3 Ustawy Prawo Budowlane  </t>
  </si>
  <si>
    <t>PIĘCIOLETNIE 
Liczba KST do wykonania jeden raz na pięć lat ( art. 62 ust 1 pkt. 2) w całym cyklu trwania umowy</t>
  </si>
  <si>
    <t>Wykonanie przeglądu budowlanego w zakresie art. 62 ust. 1 pkt. 2</t>
  </si>
  <si>
    <t>P1C0-P0UXE10</t>
  </si>
  <si>
    <t>P1C0-P0UXE11</t>
  </si>
  <si>
    <t>P1C0-P0UXG10</t>
  </si>
  <si>
    <t>P1C0-P0UEU01</t>
  </si>
  <si>
    <t>P1C0-P0UEU02</t>
  </si>
  <si>
    <t>P1C0-P0UEU10</t>
  </si>
  <si>
    <t>P1C0-P0UEU12</t>
  </si>
  <si>
    <t>P1C0-P0UEU14</t>
  </si>
  <si>
    <t>P1C0-P0UEU11</t>
  </si>
  <si>
    <t>P1C0-Z0USU31</t>
  </si>
  <si>
    <t>P1C0-P0UXG20</t>
  </si>
  <si>
    <t>P1C0-P0UEU80</t>
  </si>
  <si>
    <t>P1C0-W0UGU10</t>
  </si>
  <si>
    <t>P1C0-S0USC10</t>
  </si>
  <si>
    <t>P1C0-Z0UZA30</t>
  </si>
  <si>
    <t>P1C0-Z0UZA40</t>
  </si>
  <si>
    <t>P1C0-P0UEU20</t>
  </si>
  <si>
    <t>P1C0-P0UXE20</t>
  </si>
  <si>
    <t>P1C0-P0UEU40</t>
  </si>
  <si>
    <t>P1C0-P0UEU50</t>
  </si>
  <si>
    <t>P1C0-P0UEU30</t>
  </si>
  <si>
    <t>P1C0-P0UEY50</t>
  </si>
  <si>
    <t>P1C0-P0UXG50</t>
  </si>
  <si>
    <t>P1C0-11UHQ01</t>
  </si>
  <si>
    <t>P1C0-K6UHQ06</t>
  </si>
  <si>
    <t>P1C0-40UHQ09</t>
  </si>
  <si>
    <t>P1C0-50UHQ10</t>
  </si>
  <si>
    <t>P1C0-K4UHQ04</t>
  </si>
  <si>
    <t>P1C0-20UHQ05</t>
  </si>
  <si>
    <t>P1C0-30UHQ07</t>
  </si>
  <si>
    <t>P1C0-N0UEM10</t>
  </si>
  <si>
    <t>P1C0-N0UEA20</t>
  </si>
  <si>
    <t>P1C0-N0UEF01</t>
  </si>
  <si>
    <t>P1C0-N0UED10</t>
  </si>
  <si>
    <t>P1C0-N0UEF20</t>
  </si>
  <si>
    <t>P1C0-N0UEA30</t>
  </si>
  <si>
    <t>P1C0-N0UCE10</t>
  </si>
  <si>
    <t>P1C0-N0UEA10</t>
  </si>
  <si>
    <t>P1C0-N0UEJ30BB200</t>
  </si>
  <si>
    <t>P1C0-N0UEJ30BB300</t>
  </si>
  <si>
    <t>P1C0-W0UGU50</t>
  </si>
  <si>
    <t>P1C0-W0UGU55</t>
  </si>
  <si>
    <t>P1C0-N0UEZ10</t>
  </si>
  <si>
    <t>P1C0-N0UEJ30</t>
  </si>
  <si>
    <t>P1C0-N0UEL10</t>
  </si>
  <si>
    <t>P1C0-N0UEB20</t>
  </si>
  <si>
    <t>P1C0-N0UEB10</t>
  </si>
  <si>
    <t>P1C0-N0UEY20</t>
  </si>
  <si>
    <t>P1C0-Z0UZX10</t>
  </si>
  <si>
    <t>P1C0-W0UGA20</t>
  </si>
  <si>
    <t>P1C0-W0UGA10</t>
  </si>
  <si>
    <t>P1C0-W0UGD10</t>
  </si>
  <si>
    <t>P1C0-W0UPC90</t>
  </si>
  <si>
    <t>P1C0-W0UGU40</t>
  </si>
  <si>
    <t>P1C0-W0UXB10</t>
  </si>
  <si>
    <t>P1C0-W0UGU45</t>
  </si>
  <si>
    <t>P1C0-W0UGU70</t>
  </si>
  <si>
    <t>P1C0-C0UNA11</t>
  </si>
  <si>
    <t>P1C0-W0UGU60</t>
  </si>
  <si>
    <t>P1C0-W0UGG20</t>
  </si>
  <si>
    <t>P1C0-W0UGF20</t>
  </si>
  <si>
    <t>P1C0-W0UGB10</t>
  </si>
  <si>
    <t>P1C0-W0UGB35</t>
  </si>
  <si>
    <t>P1C0-W0UGG10</t>
  </si>
  <si>
    <t>P1C0-Z0UYQ40</t>
  </si>
  <si>
    <t>P1C0-Z0UST10</t>
  </si>
  <si>
    <t>P1C0-Z0UST20</t>
  </si>
  <si>
    <t>P1C0-Z0UHN10BR001</t>
  </si>
  <si>
    <t>P1C0-Z0UHN20BR001</t>
  </si>
  <si>
    <t>P1C0-Z0UHN30BR001</t>
  </si>
  <si>
    <t>P1C0-Z0UQA20</t>
  </si>
  <si>
    <t>P1C0-W0UGU20</t>
  </si>
  <si>
    <t>P1C0-W0UGU30</t>
  </si>
  <si>
    <t>P1C0-Z0UQA10</t>
  </si>
  <si>
    <t>P1C0-Z0UQN10</t>
  </si>
  <si>
    <t>P1C0-N0UEJ40BB100</t>
  </si>
  <si>
    <t>P1C0-N0UEJ50</t>
  </si>
  <si>
    <t>P1C0-C0UNA20</t>
  </si>
  <si>
    <t>P1C0-C0UNY10</t>
  </si>
  <si>
    <t>P1C0-C0ULF10</t>
  </si>
  <si>
    <t>P1C0-Z0UBB01</t>
  </si>
  <si>
    <t>P1C0-Z0UBA10</t>
  </si>
  <si>
    <t>P1C0-Z0UBA20</t>
  </si>
  <si>
    <t>P1C0-Z0UBC10</t>
  </si>
  <si>
    <t>P1C0-Z0UBB02</t>
  </si>
  <si>
    <t>P1C0-Z0UEB11</t>
  </si>
  <si>
    <t>P1C0-Z0UYA10</t>
  </si>
  <si>
    <t>P1C0-Z0UYA20</t>
  </si>
  <si>
    <t>P1C0-Z0UYE20</t>
  </si>
  <si>
    <t>P1C0-Z0UZM10</t>
  </si>
  <si>
    <t>P1C0-Z0UZA10</t>
  </si>
  <si>
    <t>P1C0-Z0UYY10</t>
  </si>
  <si>
    <t>P1C0-Z0UZJ10</t>
  </si>
  <si>
    <t>P1C0-Z0UZA20</t>
  </si>
  <si>
    <t>P1C0-N0UYN10</t>
  </si>
  <si>
    <t>P1C0-Z0UYP10</t>
  </si>
  <si>
    <t>P1C0-Z0USU10</t>
  </si>
  <si>
    <t>P1C0-Z0UYS20</t>
  </si>
  <si>
    <t>P1C0-Z0UYA50</t>
  </si>
  <si>
    <t>P1C0-Z0UYA60</t>
  </si>
  <si>
    <t>P1C0-Z0UXW30</t>
  </si>
  <si>
    <t>P1C0-Z0UXW31</t>
  </si>
  <si>
    <t>P1C0-Z0UXW20</t>
  </si>
  <si>
    <t>P1C0-Z0UXW21</t>
  </si>
  <si>
    <t>P1C0-Z0UXW01</t>
  </si>
  <si>
    <t>P1C0-Z0UXW02</t>
  </si>
  <si>
    <t>P1C0-Z0UXW03</t>
  </si>
  <si>
    <t>P1C0-Z0UXW04</t>
  </si>
  <si>
    <t>P1C0-Z0UXW05</t>
  </si>
  <si>
    <t>P1C0-Z0UXW06</t>
  </si>
  <si>
    <t>P1C0-Z0UXW07</t>
  </si>
  <si>
    <t>P1C0-Z0UXW08</t>
  </si>
  <si>
    <t>P1C0-Z0UXW09</t>
  </si>
  <si>
    <t>P1C0-Z0UXW10</t>
  </si>
  <si>
    <t>P1C0-Z0UXW11</t>
  </si>
  <si>
    <t>P1C0-Z0UXW12</t>
  </si>
  <si>
    <t>P1C0-Z0UXW13</t>
  </si>
  <si>
    <t>P1C0-Z0UXW14</t>
  </si>
  <si>
    <t>P1C0-Z0UZY01</t>
  </si>
  <si>
    <t>P1C0-Z0UZY02</t>
  </si>
  <si>
    <t>P1C0-Z0UYE30</t>
  </si>
  <si>
    <t>P1C0-Z0UYX10</t>
  </si>
  <si>
    <t>P1C0-W0UHW10</t>
  </si>
  <si>
    <t>P1C0-Z0UZM30</t>
  </si>
  <si>
    <t>P1C0-Z0UYQ50</t>
  </si>
  <si>
    <t>P1C0-Z0USU20</t>
  </si>
  <si>
    <t>P1C0-Z0UBZ10</t>
  </si>
  <si>
    <t>P1C0-Z0UXT10</t>
  </si>
  <si>
    <t>P1C0-Z0UXW23</t>
  </si>
  <si>
    <t>P1C0-Z0UXW24</t>
  </si>
  <si>
    <t>P1C0-Z0UXW26</t>
  </si>
  <si>
    <t>P1C0-Z0UXW27</t>
  </si>
  <si>
    <t>P1C0-Z0UXW33</t>
  </si>
  <si>
    <t>P1C0-Z0UTS10</t>
  </si>
  <si>
    <t>P1C0-Z0UYA80</t>
  </si>
  <si>
    <t>P1C0-Z0UXW32</t>
  </si>
  <si>
    <t>P1C0-Z0UZY03</t>
  </si>
  <si>
    <t>P1C0-P0UEU70</t>
  </si>
  <si>
    <t>P1C0-W0URD20</t>
  </si>
  <si>
    <t>P1C0-Z0UBH10</t>
  </si>
  <si>
    <t>P1C0-E0UBN10AG900</t>
  </si>
  <si>
    <t>P1C0-M0ULF10BB100</t>
  </si>
  <si>
    <t>P1C0-Z0UYQ60</t>
  </si>
  <si>
    <t>P1C0-P0UXD60</t>
  </si>
  <si>
    <t>P1C0-S1UVG20BB201</t>
  </si>
  <si>
    <t>P1C0-Z0UZK10</t>
  </si>
  <si>
    <t>P1C0-P0UEU90</t>
  </si>
  <si>
    <t>P1C0-W0UGD20</t>
  </si>
  <si>
    <t>P1C0-S1UXB10</t>
  </si>
  <si>
    <t>P1C0-C0UNA12</t>
  </si>
  <si>
    <t>P1C0-P0UEU85</t>
  </si>
  <si>
    <t>P1C0-N0UEC10</t>
  </si>
  <si>
    <t>P1C0-S1UVG20</t>
  </si>
  <si>
    <t>P1C0-S1UVG12</t>
  </si>
  <si>
    <t>P1C0-S1UVF03</t>
  </si>
  <si>
    <t>P1C0-S1UVE01</t>
  </si>
  <si>
    <t>P1C0-S1UTF21</t>
  </si>
  <si>
    <t>P1C0-S1UVF01</t>
  </si>
  <si>
    <t>P1C0-S1UVD10</t>
  </si>
  <si>
    <t>P1C0-S1UVH10</t>
  </si>
  <si>
    <t>P1C0-S1UVB10BF300</t>
  </si>
  <si>
    <t>P1C0-S1UVG10BB201</t>
  </si>
  <si>
    <t>P1C0-S1UVD10BR100</t>
  </si>
  <si>
    <t>P1C0-S1UVG10BB901</t>
  </si>
  <si>
    <t>P1C0-S1UHN10</t>
  </si>
  <si>
    <t>P1C0-S1UVF02</t>
  </si>
  <si>
    <t>P1C0-S1UHN20</t>
  </si>
  <si>
    <t>P1C0-N0UEA01</t>
  </si>
  <si>
    <t>P1C0-Q0UEL10</t>
  </si>
  <si>
    <t>P1C0-Q0UHA10</t>
  </si>
  <si>
    <t>P1C0-Q0UHA10BF100</t>
  </si>
  <si>
    <t>P1C0-Q0UBA20</t>
  </si>
  <si>
    <t>P1C0-Q0UEJ01</t>
  </si>
  <si>
    <t>P1C0-S1UVC12BB900</t>
  </si>
  <si>
    <t>P1C0-H0UHA10</t>
  </si>
  <si>
    <t>SKŁADOWISKO ODPADÓW PALENISK. PRZEGALINA</t>
  </si>
  <si>
    <t>RÓW OPASKOWY - PRZEGALINA</t>
  </si>
  <si>
    <t>SKŁADOWISKO ODPADÓW PALENISK. LETNICA</t>
  </si>
  <si>
    <t>POMPOWNIA BAGROWA NR 1</t>
  </si>
  <si>
    <t>POMPOWNIA BAGROWA NR 2</t>
  </si>
  <si>
    <t>SPRĘŻARKOWNIA ODPOPIELANIA</t>
  </si>
  <si>
    <t>STACJA WYSYŁKOWA SW-2</t>
  </si>
  <si>
    <t>STACJA WYSYŁKOWA SW-4</t>
  </si>
  <si>
    <t>STACJA WYSYŁKOWA SW-1</t>
  </si>
  <si>
    <t>POMIESZCZENIE GOSPODARCZE K.KOMINA NR 2</t>
  </si>
  <si>
    <t>BUD.-POMPOW.WODY POWR.I DODATK.LETNICA</t>
  </si>
  <si>
    <t>ZBIORNIK POPIOŁU ZRP-1</t>
  </si>
  <si>
    <t>"""BUDYNEK POMPOWNI WÓD GORĄCYCH """"A""</t>
  </si>
  <si>
    <t>Instalacja sprężonego powietrza</t>
  </si>
  <si>
    <t>DROGI I PLACE ODPOPIELANIA</t>
  </si>
  <si>
    <t>DROGI I PLACE POMOSTU ZAŁAD.NABRZ.SZCZEC</t>
  </si>
  <si>
    <t>STANOW.ZAŁAD. NA NABRZEŻU SZCZECIŃSKIM</t>
  </si>
  <si>
    <t>POMPOW.WÓD DRENAŻ.Z RUROC.PRZEGALINA</t>
  </si>
  <si>
    <t>TRASA PNEUMAT.TRANSP.POP. DO ODB.ZEWN.</t>
  </si>
  <si>
    <t>SYSTEM ODPROWADZANIA POPIOŁU TURBOFLOW</t>
  </si>
  <si>
    <t>SIEĆ TRANSPORTU PNEUMATYCZEGO</t>
  </si>
  <si>
    <t>ESTAKADY ODPOPIELANIA</t>
  </si>
  <si>
    <t>STANO. MYCIA SAMOCH. I ZRASZ.ŁAD.LETNICA</t>
  </si>
  <si>
    <t>ELEKTROFILTR E1</t>
  </si>
  <si>
    <t>ELEKTROFILTR E6</t>
  </si>
  <si>
    <t>ELEKTROFILTR E9</t>
  </si>
  <si>
    <t>ELEKTROFILTR E10</t>
  </si>
  <si>
    <t>ELEKTROFILTR E4</t>
  </si>
  <si>
    <t>ELEKTROFILTR E5</t>
  </si>
  <si>
    <t>ELEKTROFILTR E7</t>
  </si>
  <si>
    <t>BUDYNEK GOSPODARKI OLEJOWEJ</t>
  </si>
  <si>
    <t>BUDYNEK WYWROTNICY WAGONOWEJ Z INST.MI</t>
  </si>
  <si>
    <t>BUDYNEK PRZESYPOWY NR1 - W1A</t>
  </si>
  <si>
    <t>BUDYNEK WĘZŁA NAPINAJĄCEGO</t>
  </si>
  <si>
    <t>BUDYNEK PRZESYPOWY I SEPARATORÓW - W2A</t>
  </si>
  <si>
    <t>BUDYNEK ROZDZIELNI NAWĘGLANIA</t>
  </si>
  <si>
    <t>BUDYNEK DYSPOZYTORNI NAWĘGLANIA</t>
  </si>
  <si>
    <t>ROZMRAŻALNIA WAGONÓW</t>
  </si>
  <si>
    <t>ZBIORNIK MAZUTU (SZT.2)</t>
  </si>
  <si>
    <t>ZBIORNIK MAZUTU V=500 (podgrzew. parą).</t>
  </si>
  <si>
    <t>OCZYSZC.I PRZEPOMP.ŚCIEKÓW W REJ.GOS.OL.</t>
  </si>
  <si>
    <t>OSADNIK PLACU SKŁADOWEGO</t>
  </si>
  <si>
    <t>KANAŁY NA ZEWN.BUD.GOSPODARKI OLEJOWEJ</t>
  </si>
  <si>
    <t>SIEĆ PRZESYŁU MAZUTU, OL.NAPĘDOWEGO.</t>
  </si>
  <si>
    <t>PRZEPOMPOWNIA OLEJU NAPĘDOWEGO</t>
  </si>
  <si>
    <t>TOROWISKA ZWAŁOWAREK</t>
  </si>
  <si>
    <t>PLAC WĘGLOWY</t>
  </si>
  <si>
    <t>GALERIA SKOŚNA NAWĘGLANIA NR2</t>
  </si>
  <si>
    <t>WAGA SAMOCHODOWA DFT-A2</t>
  </si>
  <si>
    <t>RUROCIĄGI WODY SUROWEJ</t>
  </si>
  <si>
    <t>ZBIORNIKI WODY</t>
  </si>
  <si>
    <t>ZEWNĘRZNA SIEĆ TECHNOLOGICZNA SUW</t>
  </si>
  <si>
    <t>STUDNIE (KONSTR.BUD.UJĘCIA WODY)</t>
  </si>
  <si>
    <t>POMPOWNIA DRENAŻOWA</t>
  </si>
  <si>
    <t>RUR.WODY DRENAŻOWEJ</t>
  </si>
  <si>
    <t>OSADNIK GNILNY</t>
  </si>
  <si>
    <t>SIEĆ ZEWN.KANALIZACJI SANITARNEJ</t>
  </si>
  <si>
    <t>SIEĆ ZEWN. CENTRALNEGO OGRZEWANIA</t>
  </si>
  <si>
    <t>SIEĆ KAN.DESZCZOWEJ EC</t>
  </si>
  <si>
    <t>SIEĆ ZEWN.WODY PITNEJ</t>
  </si>
  <si>
    <t>SIEĆ ZEWN.WODY PPOŻ</t>
  </si>
  <si>
    <t>STACJA UZDATNIANIA WODY REJON 1</t>
  </si>
  <si>
    <t>BUDYNEK STACJI REDUKCYJNEJ</t>
  </si>
  <si>
    <t>POMPOWNIA WODY TECHN., P.POŻ.I PITNEJ</t>
  </si>
  <si>
    <t>BUDYNEK ZAJEZDNI SPYCHAREK</t>
  </si>
  <si>
    <t>BUDYNEK WARSZTATU REGENERACYJNEGO</t>
  </si>
  <si>
    <t>WARSZTAT I MAGAZYN</t>
  </si>
  <si>
    <t>KOMIN NR 1</t>
  </si>
  <si>
    <t>KOMIN NR 2</t>
  </si>
  <si>
    <t>KOMIN NR 3</t>
  </si>
  <si>
    <t>POMPOWNIA WODY CHŁODZĄCEJ NR 2</t>
  </si>
  <si>
    <t>"""PRZEPOMPOWNIA ŚCIEKÓW TECHNOL. """"B"</t>
  </si>
  <si>
    <t>"""PRZEPOMPOWNIA ŚCIEKÓW GORĄCYCH """"C"</t>
  </si>
  <si>
    <t>POMPOWNIA WODY CHŁODZĄCEJ NR 1</t>
  </si>
  <si>
    <t>NABRZEŻE ZRZUTU WODY CHŁODZĄCEJ</t>
  </si>
  <si>
    <t>ZB.OLEJU TURBINOWEGO (ZREGENEROWANEGO)</t>
  </si>
  <si>
    <t>ZBIORNIKI OLEJU TURBINOWEGO</t>
  </si>
  <si>
    <t>ZEWN.SIEĆ CIEPŁOWNICZA</t>
  </si>
  <si>
    <t>ESTAKADA ZEWNĘTRZNEJ SIECI CIEPŁOWNICZEJ</t>
  </si>
  <si>
    <t>ZEWN. SIEĆ.PAROWA DO ZAKŁ. TŁUSZCZOWYCH</t>
  </si>
  <si>
    <t>PRZYBUDÓWKA ELEKTRYCZNA BL 2</t>
  </si>
  <si>
    <t>BUDYNEK ROZDZIELNI RNO8 I RNO9</t>
  </si>
  <si>
    <t>BUDYNEK ROZDZIELNI RO5 I RO6</t>
  </si>
  <si>
    <t>BUDYNEK DŁAWIKA D2</t>
  </si>
  <si>
    <t>WIEŻA OŚWIETLENIOWA 1</t>
  </si>
  <si>
    <t>BUDYNEK ADMINISTR.</t>
  </si>
  <si>
    <t>BUDYNEK SOCJALNY</t>
  </si>
  <si>
    <t>BUDYNEK PORTIERNI NR 2</t>
  </si>
  <si>
    <t>WIATA PARKINGOWA PRZY BRAMIE NR 1</t>
  </si>
  <si>
    <t>DROGI WEWNĘTRZNE GŁÓWNE</t>
  </si>
  <si>
    <t>ŁĄCZNIK MIĘDZY BUD. GŁÓWNYM A SOCJALNYM</t>
  </si>
  <si>
    <t>OGRODZENIE TERENU EC 2</t>
  </si>
  <si>
    <t>DROGI I PLACE EC2 - TUB</t>
  </si>
  <si>
    <t>BUDYNEK MOTOWOZOWNI</t>
  </si>
  <si>
    <t>MAGAZYN MAT. BUD. Z REMIZĄ STRAŻACKĄ</t>
  </si>
  <si>
    <t>MAGAZYN MBT-326/Z STALOWY</t>
  </si>
  <si>
    <t>STACJA PALIW NR 2</t>
  </si>
  <si>
    <t>BUDYNEK ZARZĄDU</t>
  </si>
  <si>
    <t>DWOREK MŁYNISKA</t>
  </si>
  <si>
    <t>HANGAR NA SPRZĘT WODNY - O.W. KRZESZNA</t>
  </si>
  <si>
    <t>PAWILON BOSMAŃSKI - O.W. KRZESZNA</t>
  </si>
  <si>
    <t>PAWILON REKREACYJNY - O.W. KRZESZNA</t>
  </si>
  <si>
    <t>SANITARIATY - O.W. KRZESZNA</t>
  </si>
  <si>
    <t>BUNGALOW NR 1 - O.W. KRZESZNA</t>
  </si>
  <si>
    <t>BUNGALOW NR 2 - O.W. KRZESZNA</t>
  </si>
  <si>
    <t>BUNGALOW NR 3 - O.W. KRZESZNA</t>
  </si>
  <si>
    <t>BUNGALOW NR 4 - O.W. KRZESZNA</t>
  </si>
  <si>
    <t>BUNGALOW NR 5 - O.W. KRZESZNA</t>
  </si>
  <si>
    <t>BUNGALOW NR 6 - O.W. KRZESZNA</t>
  </si>
  <si>
    <t>BUNGALOW NR 7 - O.W. KRZESZNA</t>
  </si>
  <si>
    <t>BUNGALOW NR 8 - O.W. KRZESZNA</t>
  </si>
  <si>
    <t>BUNGALOW NR 9 - O.W. KRZESZNA</t>
  </si>
  <si>
    <t>BUNGALOW NR 10 - O.W. KRZESZNA</t>
  </si>
  <si>
    <t>BUNGALOW NR 11 - O.W. KRZESZNA</t>
  </si>
  <si>
    <t>BUNGALOW NR 12 - O.W. KRZESZNA</t>
  </si>
  <si>
    <t>BUNGALOW NR 13 - O.W. KRZESZNA</t>
  </si>
  <si>
    <t>BUNGALOW NR 14 - O.W. KRZESZNA</t>
  </si>
  <si>
    <t>KŁADKA PRZEZ POTOK STRZYŻA UL.SWOJSKA 13</t>
  </si>
  <si>
    <t>KŁADKA PRZEZ POTOK STRZYŻA UL.SWOJSKA 9</t>
  </si>
  <si>
    <t>BUDYNEK PORTIERNI NR 3</t>
  </si>
  <si>
    <t>BUDYNEK SCHRONU</t>
  </si>
  <si>
    <t>SIEĆ ZEWN.ŚCIEKÓW TECHN.GORACYCH</t>
  </si>
  <si>
    <t>WIATA KOŁO BUD.ŁADOWANIA WÓZKÓW AKUMULAT</t>
  </si>
  <si>
    <t>BUDYNEK ŁADOWANIA WÓZKÓW AKUMULATOROWYCH</t>
  </si>
  <si>
    <t>MAGAZYN GAZÓW TECHNICZNYCH</t>
  </si>
  <si>
    <t>KANAŁY KABLOWE</t>
  </si>
  <si>
    <t>SIEĆ TELETECHNICZNA</t>
  </si>
  <si>
    <t>INST. WODOCIĄGOWA ZEWNĘTRZNA W KRZESZNEJ</t>
  </si>
  <si>
    <t>INST.KANALIZACYJNA ZEWN. W KRZESZNEJ</t>
  </si>
  <si>
    <t>DROGI I PLACE W KRZESZNEJ</t>
  </si>
  <si>
    <t>OGRODZENIE OŚRODKA W KRZESZNEJ</t>
  </si>
  <si>
    <t>POMOST REKREACYJNY W OŚR.WYPOCZ.KRZESZNA</t>
  </si>
  <si>
    <t>TACE ZBIORNIKÓW OLEJOWYCH</t>
  </si>
  <si>
    <t>BUDYNEK ADMINISTRACYJNY DA</t>
  </si>
  <si>
    <t>WYPOŻYCZALNIA SPRZĘTU WODN. W KRZESZNEJ</t>
  </si>
  <si>
    <t>KŁADKA DO PORTIERNI NR 3</t>
  </si>
  <si>
    <t>PLAC ODKŁADCZY ŻUŻLA NR 1 (PRZY E-10)</t>
  </si>
  <si>
    <t>SIEC WODY CHŁODZĄCEJ</t>
  </si>
  <si>
    <t>TACE ŻELBET.POD TRANSFORMATORAMI</t>
  </si>
  <si>
    <t>ZESPOŁ PRĄDOTWÓRCZY Z PŁYTĄ POSADOWCZĄ</t>
  </si>
  <si>
    <t>ZBIORNIK WODORU</t>
  </si>
  <si>
    <t>GARAŻ MIĘDZY OC1 I OC2</t>
  </si>
  <si>
    <t>ODSTOJNIK ŻUŻLA</t>
  </si>
  <si>
    <t>ZBIORNIK WODY PROCESOWEJ Z POMPOWNIĄ</t>
  </si>
  <si>
    <t>PLAC ZABAW W OŚ.KRZESZNA</t>
  </si>
  <si>
    <t>ZBIORNIK RETENCYJNY POPIOŁU NR 3 (NOWY)</t>
  </si>
  <si>
    <t>PRZEPOMPOWNIA KWASU,ŁUGU I MOCZNIKA</t>
  </si>
  <si>
    <t>BUD.ROZDZIELNI EL.PRZY MAG.GIPSU</t>
  </si>
  <si>
    <t>WĘZEŁ CIEPLNY POD ŁĄCZNIKIEM</t>
  </si>
  <si>
    <t>PLAC ODKŁADCZY ŻUŻLA E-3</t>
  </si>
  <si>
    <t>ZBIORNIKI POZIOME MOCZNIKA</t>
  </si>
  <si>
    <t>IMOS-BUDYNEK TECHNOLOGICZNY S2</t>
  </si>
  <si>
    <t>IMOS-KL.SCHOD. S12 PRZY ABSORBERZE</t>
  </si>
  <si>
    <t>IMOS-BUD.OCZYSZCZ.ŚCIEK.I ODW.GIPSU</t>
  </si>
  <si>
    <t>IMOS-BUD.PRZYGOT.SORBENTU S7 I STACJA S9</t>
  </si>
  <si>
    <t>IMOS-BUD.SPRĘŻ.S8 I FUND.ZB.SP.POW.S8.1</t>
  </si>
  <si>
    <t>IMOS-BUD.MAG.GIPSU S11 I STACJA S10</t>
  </si>
  <si>
    <t>IMOS-ABSORBER S1 WRAZ Z KOMINEM</t>
  </si>
  <si>
    <t>IMOS-WAGA SAMOCHODOWA S13.</t>
  </si>
  <si>
    <t>IMOS-FUND.WENTYLATORÓW SPALIN S3</t>
  </si>
  <si>
    <t>IMOS-ZB.WODY PROCESOWEJ S6</t>
  </si>
  <si>
    <t>IMOS-KAN.SPALIN S15</t>
  </si>
  <si>
    <t>IMOS-ZB.AWARYJNY S5</t>
  </si>
  <si>
    <t>IMOS-STACJA POMIAROWA POD ESTAKADĄ</t>
  </si>
  <si>
    <t>MAGAZYN GIPSU- NOWY</t>
  </si>
  <si>
    <t>KONTENERY POM.PRZY ROZDZ.RN056</t>
  </si>
  <si>
    <t>RAMPA ROZŁADOWCZA WEGLA</t>
  </si>
  <si>
    <t>POMPOWNIA OLEJU LEKKIEGO</t>
  </si>
  <si>
    <t>BUDYNEK KRS</t>
  </si>
  <si>
    <t>KOMIN H=40 NR 4 KRS</t>
  </si>
  <si>
    <t>ROZDZIELNIA ELEKTR.DLA KRS.</t>
  </si>
  <si>
    <t>ZBIORNIK OLEJU LEKKIEGO V=1700m3</t>
  </si>
  <si>
    <t>NOWA WIEŻA CHŁODZĄCA</t>
  </si>
  <si>
    <t>BUDYNEK GŁÓWNY - KOTŁOWNIA</t>
  </si>
  <si>
    <t>PGE Energia Ciepła S.A. Oddział Wybrzeże 
ul.  Wiślna 6</t>
  </si>
  <si>
    <t>PGE Energia Ciepła S.A. Oddział Wybrzeże Składowisko Przegalina</t>
  </si>
  <si>
    <t>PGE Energia Ciepła S.A. Oddział Wybrzeże Składowisko Letnica</t>
  </si>
  <si>
    <t>PGE Energia Ciepła S.A. Oddział Wybrzeże 
teren miasta Gdańsk</t>
  </si>
  <si>
    <t>PGE Energia Ciepła S.A. Oddział Wybrzeże 
ul.  Swojaska 9</t>
  </si>
  <si>
    <t>OSW Energetyczny Zakątek
Krzeszna</t>
  </si>
  <si>
    <t>PGE Energia Ciepła S.A. Oddział Wybrzeże 
ul.  Swojska 13</t>
  </si>
  <si>
    <t>PGE Energia Ciepła S.A. Oddział Wybrzeże 
ul.  Swojska 9</t>
  </si>
  <si>
    <t>Wartość umowy w zakresie Gdańska:</t>
  </si>
  <si>
    <t>PGE Energia Ciepła S.A. Oddział Wybrzeże 
ul.  Swojaska 13</t>
  </si>
  <si>
    <t>PGE Energia Ciepła S.A. Oddział Wybrzeże 
ul.  Swojska 9a</t>
  </si>
  <si>
    <t>PGE Energia Ciepła S.A. Oddział Wybrzeże 
ul. Pucka  118</t>
  </si>
  <si>
    <t>P1C1-Z0UYA10</t>
  </si>
  <si>
    <t>BUDYNEK SOCJALNO - RUCHOWY</t>
  </si>
  <si>
    <t>P1C1-Z0UYY10</t>
  </si>
  <si>
    <t>ŁĄCZNIK DLA PIESZYCH</t>
  </si>
  <si>
    <t>P1C1-Z0UHN10</t>
  </si>
  <si>
    <t>INSTALACJA KOMINA H=150 M Z CZOPUCHAMI</t>
  </si>
  <si>
    <t>P1C1-Z0UHQ05</t>
  </si>
  <si>
    <t>ELEKTROFILTR KOTŁA WP - 120, K-5</t>
  </si>
  <si>
    <t>P1C1-Z0UHQ06</t>
  </si>
  <si>
    <t>ELEKTROFILTR KOTŁA OP - 230, K-6</t>
  </si>
  <si>
    <t>P1C1-Z0UHQ07</t>
  </si>
  <si>
    <t>ELEKTROFILTR KOTŁA OP - 230, K-7</t>
  </si>
  <si>
    <t>P1C1-W0UGD10</t>
  </si>
  <si>
    <t>BUDYNEK STACJI DEMINERALIZACJI WODY</t>
  </si>
  <si>
    <t>P1C1-S0UTF20</t>
  </si>
  <si>
    <t>BUDYNEK SPRĘŻARKOWNI (NOWEJ)</t>
  </si>
  <si>
    <t>P1C1-N0UEA01</t>
  </si>
  <si>
    <t>BUDYNEK PRZESYPOWY NR 1</t>
  </si>
  <si>
    <t>P1C1-N0UEA02</t>
  </si>
  <si>
    <t>BUDYNEK PRZESYPOWY NR 2</t>
  </si>
  <si>
    <t>P1C1-N0UEA10</t>
  </si>
  <si>
    <t>BUDYNEK PRZESYPOWY NR 4</t>
  </si>
  <si>
    <t>P1C1-N0UEA20</t>
  </si>
  <si>
    <t>BUDYNEK PRZESYPOWY NR 5</t>
  </si>
  <si>
    <t>P1C1-N0UEA03</t>
  </si>
  <si>
    <t>BUDYNEK PRZESYPOWY NR 3 Z SEPARATOREM</t>
  </si>
  <si>
    <t>P1C1-N0UEA50</t>
  </si>
  <si>
    <t>BUDYNEK WYWROTNICY WAGONOWEJ</t>
  </si>
  <si>
    <t>P1C1-N0UEB50</t>
  </si>
  <si>
    <t>BUDYNEK ZAJEZDNI SPYCHACZY</t>
  </si>
  <si>
    <t>P1C1-P0UEU50</t>
  </si>
  <si>
    <t>BUDYNEK POMPOWNI WODY SPŁUCZNEJ</t>
  </si>
  <si>
    <t>P1C1-Z0URD10</t>
  </si>
  <si>
    <t>BUDYNEK POMPOWNI WODY RUCHOWEJ I CHŁODZ.</t>
  </si>
  <si>
    <t>P1C1-Z0UYQ10</t>
  </si>
  <si>
    <t>BUDYNEK ZAJEZDNI SAMOCHODOWEJ</t>
  </si>
  <si>
    <t>P1C1-Z0UYP10</t>
  </si>
  <si>
    <t>BUDYNEK STRAŻNICY P.POŻ.</t>
  </si>
  <si>
    <t>P1C1-Z0UYX10</t>
  </si>
  <si>
    <t>SCHRON O.C.</t>
  </si>
  <si>
    <t>P1C1-N0UEJ30BB20</t>
  </si>
  <si>
    <t>ZBIORNIK OLEJU LEKKIEGO (KON.BUD)</t>
  </si>
  <si>
    <t>P1C1-N0UEJ30BB30</t>
  </si>
  <si>
    <t>ZBIORNIK OLEJU OPAŁOWEGO BO3 (KON.BUD)</t>
  </si>
  <si>
    <t>P1C1-N0UEM10</t>
  </si>
  <si>
    <t>P1C1-Z0USU40</t>
  </si>
  <si>
    <t>BUDYNEK MAGAZYNU SMARÓW I OLEJÓW</t>
  </si>
  <si>
    <t>P1C1-N0UEJ40</t>
  </si>
  <si>
    <t>GOSPODARKA OLEJU TURBINOWEGO</t>
  </si>
  <si>
    <t>P1C1-P0UEU80</t>
  </si>
  <si>
    <t>ZBIORNIK RETENCYJNY POPIOŁU ZRP 1</t>
  </si>
  <si>
    <t>P1C1-E0UBD10</t>
  </si>
  <si>
    <t>BUDYNEK STACJI TRAFO RN 03/04</t>
  </si>
  <si>
    <t>P1C1-W0UGG10</t>
  </si>
  <si>
    <t>BUDYNEK POMPOWNI WODY PITNEJ I P.POŻ.</t>
  </si>
  <si>
    <t>P1C1-W0UGL10BB90</t>
  </si>
  <si>
    <t>AKCELATORY</t>
  </si>
  <si>
    <t>P1C1-W0UGD10BB90</t>
  </si>
  <si>
    <t>ZBIORNIKI WODY ZDEMINERALIZOWANEJ</t>
  </si>
  <si>
    <t>P1C1-W0UGG20BB90</t>
  </si>
  <si>
    <t>ZBIORNIKI WODY PITNEJ I P.POŻ.</t>
  </si>
  <si>
    <t>P1C1-P0UEU01</t>
  </si>
  <si>
    <t>BUDYNEK DYSPOZYTORNI ODPOPIELANIA</t>
  </si>
  <si>
    <t>P1C1-P0UEU20</t>
  </si>
  <si>
    <t>BUDYNEK POMPOWNI BAGROWEJ</t>
  </si>
  <si>
    <t>P1C1-P0UEU60</t>
  </si>
  <si>
    <t>ZBIORNIK WODY SPŁUCZNEJ</t>
  </si>
  <si>
    <t>P1C1-Z0UYB10</t>
  </si>
  <si>
    <t>BUDYNEK DOMONT</t>
  </si>
  <si>
    <t>P1C1-W0UGU10</t>
  </si>
  <si>
    <t>BUDYNEK POMPOWNI ŚCIEKÓW SANITARNYCH</t>
  </si>
  <si>
    <t>P1C1-W0UXB10</t>
  </si>
  <si>
    <t>BUDYNEK POMPOWNI DRENAŻU STAŁEGO</t>
  </si>
  <si>
    <t>P1C1-Z0UYE10</t>
  </si>
  <si>
    <t>BUDYNEK PORTIERNI NR 1</t>
  </si>
  <si>
    <t>P1C1-W0UGU30</t>
  </si>
  <si>
    <t>BUDYNEK POMPOWNI ŚCIEKÓW GORĄCYCH</t>
  </si>
  <si>
    <t>P1C1-W0URD10</t>
  </si>
  <si>
    <t>ZBIORNIK WYRÓWNAWCZY DWUKWATEROWY</t>
  </si>
  <si>
    <t>P1C1-Z0UYE40</t>
  </si>
  <si>
    <t>BUDYNEK PORTIERNI NR 4</t>
  </si>
  <si>
    <t>P1C1-N0UEB90</t>
  </si>
  <si>
    <t>WIEŻE REFLEKTOROWE (KONSTR.BUD.NAWĘGL)</t>
  </si>
  <si>
    <t>P1C1-Z0URC10</t>
  </si>
  <si>
    <t>BUDYNEK POMPOWNI PRZYZBIORNIKOWEJ</t>
  </si>
  <si>
    <t>P1C1-Z0USU10</t>
  </si>
  <si>
    <t>HALA MAGAZYNOWA</t>
  </si>
  <si>
    <t>P1C1-N0UEM20</t>
  </si>
  <si>
    <t>ŁAPACZ MAZUTU (JAKO OBIEKT BUDOWLANY)</t>
  </si>
  <si>
    <t>P1C1-N0UEM30</t>
  </si>
  <si>
    <t>ZBIORNIK SCHŁADZAJĄCY</t>
  </si>
  <si>
    <t>P1C1-W0UGA10BB100</t>
  </si>
  <si>
    <t>ZBIORNIK WODY SUROWEJ</t>
  </si>
  <si>
    <t>P1C1-W0UGD20BB90</t>
  </si>
  <si>
    <t>KONSTR.BUD. ZBIORN. MAG.HCl.</t>
  </si>
  <si>
    <t>P1C1-W0UGD20BB80</t>
  </si>
  <si>
    <t>KONSTR.BUD. ZBIORN. MAG. NaOH.</t>
  </si>
  <si>
    <t>P1C1-N0UEZ10BR20</t>
  </si>
  <si>
    <t>GALERIE I TUNELE NAWĘGLANIA.</t>
  </si>
  <si>
    <t>P1C1-N0UEZ10BR10</t>
  </si>
  <si>
    <t>TUNEL NAWĘGLANIA Z WYWROTNICY.</t>
  </si>
  <si>
    <t>P1C1-W0UPC10BB01</t>
  </si>
  <si>
    <t>STUDNIA GŁĘBINOWA NR 1</t>
  </si>
  <si>
    <t>P1C1-W0UPC10BB03</t>
  </si>
  <si>
    <t>STUDNIA GŁĘBINOWA NR 3</t>
  </si>
  <si>
    <t>P1C1-W0UPC10BB04</t>
  </si>
  <si>
    <t>STUDNIA GŁĘBINOWA NR 4</t>
  </si>
  <si>
    <t>P1C1-W0UPC10BB05</t>
  </si>
  <si>
    <t>STUDNIA GŁĘBINOWA NR 5</t>
  </si>
  <si>
    <t>P1C1-W0UPC10BB06</t>
  </si>
  <si>
    <t>STUDNIA GŁĘBINOWA NR 6</t>
  </si>
  <si>
    <t>P1C1-W0UPC10BB07</t>
  </si>
  <si>
    <t>STUDNIA GŁĘBINOWA NR 7</t>
  </si>
  <si>
    <t>P1C1-W0UGJ10BB99</t>
  </si>
  <si>
    <t>ZBIORNIKI TOS (CZ.BUDOWLANA)</t>
  </si>
  <si>
    <t>P1C1-W0UGE10</t>
  </si>
  <si>
    <t>NEUTRALIZATOR (JAKO OBIEKT BUDOWLANY)</t>
  </si>
  <si>
    <t>P1C1-C0UNY10</t>
  </si>
  <si>
    <t>ESTAKADA CIEPŁOWNICZA (CZ. BUDOWLANA)</t>
  </si>
  <si>
    <t>P1C1-P0UEU21BQ10</t>
  </si>
  <si>
    <t>ESTAKADA MIKROHYDRO DO ZB. WODY SPŁ.</t>
  </si>
  <si>
    <t>P1C1-Z0UZE10</t>
  </si>
  <si>
    <t>BOCZNICA KOLEJOWA</t>
  </si>
  <si>
    <t>P1C1-P0UEU22BQ10</t>
  </si>
  <si>
    <t>ESTAKADA RUR.POPIOŁU DO ZB. RETENCYJNEGO</t>
  </si>
  <si>
    <t>P1C1-N0UEB01</t>
  </si>
  <si>
    <t>SKŁADOWISKO WĘGLA - PLAC NR 1</t>
  </si>
  <si>
    <t>P1C1-N0UEB02</t>
  </si>
  <si>
    <t>SKŁADOWISKO WĘGLA - PLAC NR 2</t>
  </si>
  <si>
    <t>P1C1-N0UEB03</t>
  </si>
  <si>
    <t>SKŁADOWISKO WĘGLA - PLAC NR 3</t>
  </si>
  <si>
    <t>P1C1-Z0UZA21</t>
  </si>
  <si>
    <t>DROGA GŁÓWNA</t>
  </si>
  <si>
    <t>P1C1-Z0UZA22</t>
  </si>
  <si>
    <t>DROGA WĘGLOWA</t>
  </si>
  <si>
    <t>P1C1-Z0UZA23</t>
  </si>
  <si>
    <t>DROGA OLEJOWA</t>
  </si>
  <si>
    <t>P1C1-Z0UZA24</t>
  </si>
  <si>
    <t>DROGA KOMINOWA</t>
  </si>
  <si>
    <t>P1C1-Z0UZA20</t>
  </si>
  <si>
    <t>DROGI I PLACE EC3</t>
  </si>
  <si>
    <t>P1C1-Z0UZA25</t>
  </si>
  <si>
    <t>DROGA KOLEJOWA</t>
  </si>
  <si>
    <t>P1C1-Z0UZA</t>
  </si>
  <si>
    <t>DROGI ZAKŁADOWE, CHODNIKI</t>
  </si>
  <si>
    <t>P1C1-Z0UZA10</t>
  </si>
  <si>
    <t>P1C1-Z0UZA30</t>
  </si>
  <si>
    <t>DROGI I PLACE NA TERENIE SKłADOWISKA</t>
  </si>
  <si>
    <t>P1C1-10UMC10BF01</t>
  </si>
  <si>
    <t>FUNDAMENT TURBOZESPOŁU TG - 1</t>
  </si>
  <si>
    <t>P1C1-20UMC10BF01</t>
  </si>
  <si>
    <t>FUNDAMENT TURBOZESPOŁU TG - 2</t>
  </si>
  <si>
    <t>P1C1-C0UNA11</t>
  </si>
  <si>
    <t>ZEWNĘTRZNA SIEĆ CENTRALNEGO OGRZEWANIA</t>
  </si>
  <si>
    <t>P1C1-C0ULF10</t>
  </si>
  <si>
    <t>ZEWNĘTRZNA SIEĆ PARY TECHNOLOGICZNEJ</t>
  </si>
  <si>
    <t>P1C1-C0UNA20</t>
  </si>
  <si>
    <t>ZEWNĘTRZNA SIEĆ CIEPŁOWNICZA(CZ.BUD)</t>
  </si>
  <si>
    <t>P1C1-W0UGG20</t>
  </si>
  <si>
    <t>ZEWNĘTRZNA SIEĆ WODY PITNEJ</t>
  </si>
  <si>
    <t>P1C1-W0UGF20</t>
  </si>
  <si>
    <t>ZEWNĘTRZNA SIEĆ PPOŻ.</t>
  </si>
  <si>
    <t>P1C1-W0UGU50</t>
  </si>
  <si>
    <t>ZEWN.SIEĆ KAN. SANITARNEJ (CZ. BUD.)</t>
  </si>
  <si>
    <t>P1C1-W0UGU60</t>
  </si>
  <si>
    <t>ZEWN.SIEĆ KAN. DESZCZOWEJ (CZ. BUD)</t>
  </si>
  <si>
    <t>P1C1-W0UGU70</t>
  </si>
  <si>
    <t>ZEWN. SIEĆ DRENAŻU STAŁEGO (CZ. BUD)</t>
  </si>
  <si>
    <t>P1C1-W0UHW10</t>
  </si>
  <si>
    <t>ZEWNĘTRZNA SIEĆ KAN. ŚCIEKÓW GORĄCYCH</t>
  </si>
  <si>
    <t>P1C1-N0UEF10</t>
  </si>
  <si>
    <t>TOROWISKA MASZYN NAWĘGLANIA</t>
  </si>
  <si>
    <t>P1C1-P0UEU20BR01</t>
  </si>
  <si>
    <t>RUROCIĄGI HYDRAULICZNEGO TRANSP. POPIOŁU</t>
  </si>
  <si>
    <t>P1C1-P0UEU20BR02</t>
  </si>
  <si>
    <t>RUROCIĄGI PNEUMATYCZNEGO TRANSP. POPIOŁU</t>
  </si>
  <si>
    <t>P1C1-W0URD20BR99</t>
  </si>
  <si>
    <t>SIEĆ WODY RUCHOWEJ</t>
  </si>
  <si>
    <t>P1C1-Z0UXT10</t>
  </si>
  <si>
    <t>ZEWNĘTRZNA SIEĆ KAN. TELETECHNICZNEJ</t>
  </si>
  <si>
    <t>P1C1-S0UTD10</t>
  </si>
  <si>
    <t>ZEWNĘTRZNA SIEĆ RUR. SPR. POWIETRZA</t>
  </si>
  <si>
    <t>P1C1-C0UNA12</t>
  </si>
  <si>
    <t>BUDYNEK WĘZŁA C.O.</t>
  </si>
  <si>
    <t>P1C1-Z0UTA10</t>
  </si>
  <si>
    <t>STANOWISKO ROZŁADUNKU CYSTERN KOLEJOWYCH</t>
  </si>
  <si>
    <t>P1C1-Z0USU50</t>
  </si>
  <si>
    <t>P1C1-N0UEJ10</t>
  </si>
  <si>
    <t>MAGAZYN OTWARTY GOSPODARKI OLEJOWEJ</t>
  </si>
  <si>
    <t>P1C1-Z0UTS10</t>
  </si>
  <si>
    <t>TACA POD ZBIORNIKAMI OLEJU TURBINOWEGO</t>
  </si>
  <si>
    <t>P1C1-C0UNA10</t>
  </si>
  <si>
    <t>BUDYNEK ZBIORNIKA UZUPEŁNIANIA W.SIEC.</t>
  </si>
  <si>
    <t>P1C1-N0UEB51</t>
  </si>
  <si>
    <t>MYJNIA SPRZĘTU CIĘŻKIEGO</t>
  </si>
  <si>
    <t>P1C1-Z0UYS10</t>
  </si>
  <si>
    <t>STACJA PALIWOWA Z WIATĄ NAD DYSTRYBUTOR.</t>
  </si>
  <si>
    <t>P1C1-Z0USU90</t>
  </si>
  <si>
    <t>MAGAZYN MATERIAŁÓW NIEBEZPIECZNYCH</t>
  </si>
  <si>
    <t>P1C1-C0UNA21</t>
  </si>
  <si>
    <t>BUDYNEK POMIAROWY NR 2</t>
  </si>
  <si>
    <t>P1C1-Z0URA44BS01</t>
  </si>
  <si>
    <t>EKRAN AKUSTYCZNY</t>
  </si>
  <si>
    <t>P1C1-N0UEB60</t>
  </si>
  <si>
    <t>WIATA I PLAC SKŁADOWY BIOMASY</t>
  </si>
  <si>
    <t>P1C1-Z0UZJ10</t>
  </si>
  <si>
    <t>OGRODZENIE TERENU EC 3</t>
  </si>
  <si>
    <t>P1C1-P0UEU90</t>
  </si>
  <si>
    <t>ZBIORNIK RETENCYJNY POPIOŁU (NOWY)</t>
  </si>
  <si>
    <t>P1C1-Z0UBH10</t>
  </si>
  <si>
    <t>TACE ŻELBETOWE POD TRANSFORMATORAMI</t>
  </si>
  <si>
    <t>P1C1-S1UVD10</t>
  </si>
  <si>
    <t>ABSORBER Z EMIT. H=110 M.I KAN.SPALIN</t>
  </si>
  <si>
    <t>P1C1-S1UVC10</t>
  </si>
  <si>
    <t>BUDYNEK POMPOWNI</t>
  </si>
  <si>
    <t>P1C1-S1UVF02</t>
  </si>
  <si>
    <t>BUD. OCZYSZCZALNI ŚCIEKÓW I ODW. GIPSU</t>
  </si>
  <si>
    <t>P1C1-E0UXB10</t>
  </si>
  <si>
    <t>BUDYNEK ROZDZIELNI RPG/RNOK</t>
  </si>
  <si>
    <t>P1C1-S1UVF01</t>
  </si>
  <si>
    <t>MAGAZYN GIPSU Z ESTAKADĄ PRZENOŚNIKA</t>
  </si>
  <si>
    <t>P1C1-S1UVH01</t>
  </si>
  <si>
    <t>STACJA ZAŁADOWCZA GIPSU</t>
  </si>
  <si>
    <t>P1C1-S1UVE01</t>
  </si>
  <si>
    <t>BUDYNEK PRZYGOTOWANIA SORBENTU</t>
  </si>
  <si>
    <t>P1C1-S1UTF21</t>
  </si>
  <si>
    <t>BUDYNEK SPRĘŻARKOWNI</t>
  </si>
  <si>
    <t>P1C1-S1UVG10BB201</t>
  </si>
  <si>
    <t>ZBIORNIK WODY PROCESOWEJ(CZ.BUD)</t>
  </si>
  <si>
    <t>P1C1-S1UVG10BB301</t>
  </si>
  <si>
    <t>ZBIORNIK ZRZUTU AWARYJNEGO</t>
  </si>
  <si>
    <t>P1C1-Z0UYY90</t>
  </si>
  <si>
    <t>ESTAKADY TECHNOLOGICZNE</t>
  </si>
  <si>
    <t>P1C1-H3UHA10</t>
  </si>
  <si>
    <t>Budynek główny - kotłowni szczytowej</t>
  </si>
  <si>
    <t>P1C1-Q0UHN10</t>
  </si>
  <si>
    <t>KOMIN STALOWY H=40M</t>
  </si>
  <si>
    <t>P1C1-Q0UHN20</t>
  </si>
  <si>
    <t>KONTENER POMIARU EMISJI SPALIN</t>
  </si>
  <si>
    <t>P1C1-Q0UEL10BQ10</t>
  </si>
  <si>
    <t>ESTAKADA TECHNOLOGICZNA (OLEJ LEKKI)</t>
  </si>
  <si>
    <t>P1C1-C0UNA30</t>
  </si>
  <si>
    <t>BUDYNEK WYMIENNIKA 0XS</t>
  </si>
  <si>
    <t>P1C1-Z0UYQ20</t>
  </si>
  <si>
    <t>WIATA ROWEROWA OD STRONY UL KONTENEROWEJ</t>
  </si>
  <si>
    <t>P1C1-P0UEU70</t>
  </si>
  <si>
    <t>PLAC MAGAZYNOWY ŻUŻLA</t>
  </si>
  <si>
    <t>P1C1-Z0UGE10</t>
  </si>
  <si>
    <t>BUDYNEK OCZYSZCZALNI ŚCIEKÓW INNUPS</t>
  </si>
  <si>
    <t>PGE Energia Ciepła S.A. Oddział Wybrzeże 
Składowisko Rewa</t>
  </si>
  <si>
    <t>P1C1-P0UXE10</t>
  </si>
  <si>
    <t>BUDYNEK POMPOWNI MELIORACYJNEJ REWA</t>
  </si>
  <si>
    <t>P1C1-P0UXE60</t>
  </si>
  <si>
    <t>SKŁADOW.ODPADÓW PALENISK.REWA</t>
  </si>
  <si>
    <t>P1C1-P0UXE70</t>
  </si>
  <si>
    <t>DROGI I PLACE NA SKŁADOWISKU REWA</t>
  </si>
  <si>
    <t>P1C1-Z0ULF10</t>
  </si>
  <si>
    <t>BUD. GŁÓWNY EC3-KOTŁ WĘGL I MASZYNOWNIA.</t>
  </si>
  <si>
    <t>P1C1-Z0UST10</t>
  </si>
  <si>
    <t>BUDYNEK WARSZTATU I MAGAZYN</t>
  </si>
  <si>
    <t>Wartość umowy w zakresie Gdyni:</t>
  </si>
  <si>
    <t>P1C1-Z0PAD10</t>
  </si>
  <si>
    <t>INSTALACJA CHŁODNI WENTYLATOROWYCH</t>
  </si>
  <si>
    <t>SUMA</t>
  </si>
  <si>
    <t xml:space="preserve">Cena Jednostkowa wykonania KST ROCZNEJ
( netto zł) </t>
  </si>
  <si>
    <t>Wartość całkowita wykonania wszystkich KST ROCZNYCH w okresie trwania umowy  (netto zł)</t>
  </si>
  <si>
    <t>Cena Jednostkowa wykonania KST PIĘCIOLETNIEJ
 (netto zł)</t>
  </si>
  <si>
    <t>Wartość całkowita wykonania wszystkich KST PIĘCIOLETNICH w okresie trwania umowy  (netto zł)</t>
  </si>
  <si>
    <t>Cena Jednostkowa wykonania jednej KST PÓŁROCZNYCH tj. do 31 maja oraz do 30 listopada
(netto zł)</t>
  </si>
  <si>
    <t>Wartość całkowita wykonania wszystkich KST PÓŁROCZNYCH tj. do 31 maja oraz do 30 listopada w okresie trwania Umowy
(netto zł)</t>
  </si>
  <si>
    <t xml:space="preserve">Cena Jednostkowa wykonania KST ROCZNEJ
(netto zł) </t>
  </si>
  <si>
    <t>Cena Jednostkowa wykonania jednej KST PÓŁROCZNYCH tj. do 31 maja oraz do 30 listopada
( netto zł)</t>
  </si>
  <si>
    <t>Uwaga:  NALEŻY WYPEŁNIĆ TYLKO ŻÓŁTE POLA</t>
  </si>
  <si>
    <t>podpis osoby uprawnionej/osób uprawnionych do składania oświadczeń woli w imieniu Wykonawcy</t>
  </si>
  <si>
    <t xml:space="preserve">Wykonawca uzupełnia jedynie pola (komórki tabeli) oznaczone kolorem żółtym. </t>
  </si>
  <si>
    <t>Wszystkie kwoty winny być podane w złotych i groszach. Najniższą wartością może być 1 grosz.</t>
  </si>
  <si>
    <t>Zamawiający zabrania modyfikacji dokumentu.</t>
  </si>
  <si>
    <t xml:space="preserve">Zamawiający gwarantuje, że w okresie obowiązywania Umowy zleci Wykonawcy realizację Prac o wartości co najmniej 20 % Wynagrodzenia Umownego netto </t>
  </si>
  <si>
    <t>Podane ilości  są ilościami szacunkowymi, w żaden sposób nie wiążą Zamawiającego.</t>
  </si>
  <si>
    <t>Zamawiający gwarantuje, że w okresie obowiązywania Umowy zleci Wykonawcy realizację Prac o wartości co najmniej 20 % Wynagrodzenia Umownego netto.</t>
  </si>
  <si>
    <t>BUDYNEK TRAFOSTACJI MICKIEWICZA</t>
  </si>
  <si>
    <t>Komórki oznaczone kolorem zielonym z czerwoną czcionką to obiekty wysokościowe kontrolowane z uwzględnieniem technik dostępu linowego.</t>
  </si>
  <si>
    <t>P1C1-B0UMR10</t>
  </si>
  <si>
    <t>P1C1-B9UBB10</t>
  </si>
  <si>
    <t>P1C1-B9UEN10</t>
  </si>
  <si>
    <t>P1C1-B9UTD12</t>
  </si>
  <si>
    <t>P1C1-B9UTD10</t>
  </si>
  <si>
    <t>P1C1-B9ULA10</t>
  </si>
  <si>
    <t>P1C1-B9UXB15</t>
  </si>
  <si>
    <t>P1C1-B9UXY10</t>
  </si>
  <si>
    <t>P1C1-370MRR10BR101</t>
  </si>
  <si>
    <t>P1C1-370MRR10BR102</t>
  </si>
  <si>
    <t>P1C1-B9UXB12</t>
  </si>
  <si>
    <t>P1C1-B9UXB14</t>
  </si>
  <si>
    <t>P1C1-B9UTD11</t>
  </si>
  <si>
    <t>P1C1-B9UXB13</t>
  </si>
  <si>
    <t>P1C1-B9UXY11</t>
  </si>
  <si>
    <t>P1C1-B9UXY12</t>
  </si>
  <si>
    <t>P1C1-B9UXY13</t>
  </si>
  <si>
    <t>P1C1-B9UHX10</t>
  </si>
  <si>
    <t>P1C1-</t>
  </si>
  <si>
    <t>BUDYNEK SILNIKÓW GAZOWYCH</t>
  </si>
  <si>
    <t>BUDYNEK URZĄDZEŃ ELEKTRYCZNYCH WRAZ Z POMIESZCZENIEM DŁAWIKA</t>
  </si>
  <si>
    <t>BUDYNEK STACJI PRZYGOTOWANIA GAZU</t>
  </si>
  <si>
    <t>BUDYNEK WYMIENNIKOWNI SPG</t>
  </si>
  <si>
    <t>BUDYNEK WYMIENNIKÓW I SCR</t>
  </si>
  <si>
    <t>BUDYNEK POMPOWNI WODY SIECIOWEJ I SPRĘŻARKOWNI</t>
  </si>
  <si>
    <t>PŁYTA FUNDAMENTOWA POD ZZU</t>
  </si>
  <si>
    <t>ESTAKADA RUROCIĄGÓW WODY DEMINERALIZOWANEJ I MOCZNIKA</t>
  </si>
  <si>
    <t>KOMIN 1 SILNIKÓW GAZOWYCH</t>
  </si>
  <si>
    <t>KOMIN 2 SILNIKÓW GAZOWYCH</t>
  </si>
  <si>
    <t>POLE TRANSFORMATORA 110KV SILNIKÓW GAZOWYCH</t>
  </si>
  <si>
    <t>STANOWISKO ROZŁADUNKU OLEJU SMARNEGO SILNIKÓW GAZOWYCH</t>
  </si>
  <si>
    <t>BUDYNEK POMPOWNI OLEJU SMARNEGO SILNIKÓW GAZOWYCH</t>
  </si>
  <si>
    <t>ZBIORNIKI OLEJU SMARNEGO SILNIKÓW GAZOWYCH Z TACĄ OCIEKOWĄ</t>
  </si>
  <si>
    <t>ESTAKADA RUROCIĄGÓW GAZOWYCH</t>
  </si>
  <si>
    <t>ESTAKADA RUROCIĄGÓW OLEJU SMARNEGO SILNIKÓW GAZOWYCH</t>
  </si>
  <si>
    <t>ESTAKADA WODY SIECIOWEJ SILNIKÓW GAZOWYCH</t>
  </si>
  <si>
    <t>KONTENER CEMS SILNIKÓW GAZOWYCH</t>
  </si>
  <si>
    <t>GAZOCIĄG WYSOKIEGO CIŚNIENIA DN300 MOP 8,4 Mpa</t>
  </si>
  <si>
    <t>BUDYNEK KOTŁOWNI SZCZYTOWEJ KRS 2</t>
  </si>
  <si>
    <t>KOMIN STALOWY H=40M KRS 2</t>
  </si>
  <si>
    <t>PGE Energia Ciepła S.A. Oddział Wybrzeże 
ul. Pucka  119</t>
  </si>
  <si>
    <t>PGE Energia Ciepła S.A. Oddział Wybrzeże 
ul. Pucka  120</t>
  </si>
  <si>
    <t>PGE Energia Ciepła S.A. Oddział Wybrzeże 
ul. Pucka  121</t>
  </si>
  <si>
    <t xml:space="preserve">Załącznik nr 3 – Formularz cenowy 
Nazwa postępowania :Umowa sukcesywna na kontrole stanu technicznego obiektów budowlanych na terenie PGE Energia Ciepła S.A. Oddział Wybrzeże.
Numer Postępowania: </t>
  </si>
  <si>
    <t>Wartość pozycji do oferty (PLN)</t>
  </si>
  <si>
    <t>Ceny ofertowe prac dla Obiektów w Gdańsku</t>
  </si>
  <si>
    <t>Ceny ofertowe prac dla Obiektów w Gdyni</t>
  </si>
  <si>
    <t>Wartość umowy - cena łączna dla Gdańska i Gdyni</t>
  </si>
  <si>
    <t>Wartość pozycji nr 1 do 5 przypisują się automatycznie po wypełnieniu zał. 3.1 i 3.2</t>
  </si>
  <si>
    <t>Szczegółowa wycena prac poza KST dla Obiektów w Gdańsku</t>
  </si>
  <si>
    <t>Szczegółowa wycena prac poza KST dla Obiektów w Gdyni</t>
  </si>
  <si>
    <t>Wartość w zakresie Gdańska:</t>
  </si>
  <si>
    <t>Wartość w zakresie Gdyni:</t>
  </si>
  <si>
    <t>Wartość łączna dla Gdańska i Gdyni</t>
  </si>
  <si>
    <t>W zał. 3.2 należy wypełnić tylko żółte pola.</t>
  </si>
  <si>
    <t>Wartość z komórki F12 przenosi się jako cena oferty netto do załącznika 3.3 oferta</t>
  </si>
  <si>
    <t>Załącznik nr 3.1 – Formularz cenowy - wycena kontroli KST
Nazwa postępowania :Umowa sukcesywna na kontrole stanu technicznego obiektów budowlanych na terenie PGE Energia Ciepła S.A. Oddział Wybrzeże.
Numer Postępowania: 	POST/PEC/PEC/UZK/00157/2026</t>
  </si>
  <si>
    <t>Załącznik nr 3.2 – Formularz cenowy - prace poza KST
Nazwa postępowania :Umowa sukcesywna na kontrole stanu technicznego obiektów budowlanych na terenie PGE Energia Ciepła S.A. Oddział Wybrzeże.
Numer Postępowania:POST/PEC/PEC/UZK/00157/2026</t>
  </si>
  <si>
    <t>Cena jednostkowa netto (PLN)</t>
  </si>
  <si>
    <t>Wszystkie kwoty winny być podane w złotych i groszach.  Najniższą wartością może być 1 grosz.</t>
  </si>
  <si>
    <t>Wartość z komórki F18 należy przenieść jako wartość oferty netto do Formularza oferty i formularza cenowego do SWPP2.</t>
  </si>
  <si>
    <t>Wartość z komórki H180, K180, N180 oraz H337, K337, N337 przenoszą się jako cena oferty netto do załącznika 3.3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</si>
</sst>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1" x14ac:knownFonts="1">
    <font>
      <sz val="11"/>
      <color theme="1"/>
      <name val="Garamond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Garamond"/>
      <family val="2"/>
      <charset val="238"/>
      <scheme val="minor"/>
    </font>
    <font>
      <sz val="10"/>
      <color theme="1"/>
      <name val="Calibri"/>
    </font>
    <font>
      <sz val="10"/>
      <name val="Calibri"/>
      <family val="2"/>
      <charset val="238"/>
    </font>
    <font>
      <sz val="11"/>
      <color theme="1"/>
      <name val="Garamond"/>
      <family val="2"/>
      <charset val="238"/>
      <scheme val="minor"/>
    </font>
    <font>
      <b/>
      <sz val="11"/>
      <color theme="1"/>
      <name val="Garamond"/>
      <family val="1"/>
      <charset val="238"/>
      <scheme val="minor"/>
    </font>
    <font>
      <b/>
      <sz val="10"/>
      <color theme="1"/>
      <name val="Calibri"/>
      <family val="2"/>
      <charset val="238"/>
    </font>
    <font>
      <b/>
      <i/>
      <sz val="10"/>
      <color theme="1"/>
      <name val="Calibri"/>
      <family val="2"/>
      <charset val="238"/>
    </font>
    <font>
      <b/>
      <sz val="14"/>
      <color theme="1"/>
      <name val="Garamond"/>
      <family val="1"/>
      <charset val="238"/>
      <scheme val="minor"/>
    </font>
    <font>
      <sz val="11"/>
      <color rgb="FFFF0000"/>
      <name val="Garamond"/>
      <family val="2"/>
      <charset val="238"/>
      <scheme val="minor"/>
    </font>
    <font>
      <b/>
      <sz val="10"/>
      <color theme="1"/>
      <name val="Garamond"/>
      <family val="1"/>
      <charset val="238"/>
      <scheme val="minor"/>
    </font>
    <font>
      <b/>
      <sz val="12"/>
      <color theme="1"/>
      <name val="Garamond"/>
      <family val="1"/>
      <charset val="238"/>
      <scheme val="minor"/>
    </font>
    <font>
      <b/>
      <sz val="14"/>
      <color theme="1"/>
      <name val="Garamond"/>
      <family val="1"/>
      <charset val="238"/>
      <scheme val="major"/>
    </font>
    <font>
      <sz val="9"/>
      <color rgb="FFFF0000"/>
      <name val="Calibri"/>
      <family val="2"/>
      <charset val="238"/>
    </font>
    <font>
      <sz val="10"/>
      <color theme="1"/>
      <name val="Garamond"/>
      <family val="1"/>
      <charset val="238"/>
      <scheme val="minor"/>
    </font>
    <font>
      <sz val="8"/>
      <name val="Garamond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color theme="1"/>
      <name val="Garamond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rgb="FF92D050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7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4" fontId="4" fillId="0" borderId="0" xfId="3" applyFont="1"/>
    <xf numFmtId="44" fontId="3" fillId="0" borderId="3" xfId="3" applyFont="1" applyBorder="1" applyAlignment="1">
      <alignment horizontal="center" vertical="center" wrapText="1"/>
    </xf>
    <xf numFmtId="44" fontId="3" fillId="0" borderId="0" xfId="3" applyFont="1" applyAlignment="1">
      <alignment horizontal="center" vertical="center"/>
    </xf>
    <xf numFmtId="44" fontId="5" fillId="0" borderId="0" xfId="3" applyFont="1" applyAlignment="1">
      <alignment horizontal="center" vertical="center"/>
    </xf>
    <xf numFmtId="44" fontId="3" fillId="0" borderId="0" xfId="3" applyFont="1" applyFill="1" applyAlignment="1">
      <alignment horizontal="center" vertical="center"/>
    </xf>
    <xf numFmtId="44" fontId="5" fillId="0" borderId="0" xfId="3" applyFont="1" applyFill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44" fontId="3" fillId="4" borderId="2" xfId="3" applyFont="1" applyFill="1" applyBorder="1" applyAlignment="1">
      <alignment horizontal="center" vertical="center" wrapText="1"/>
    </xf>
    <xf numFmtId="44" fontId="3" fillId="4" borderId="3" xfId="3" applyFont="1" applyFill="1" applyBorder="1" applyAlignment="1">
      <alignment horizontal="center" vertical="center" wrapText="1"/>
    </xf>
    <xf numFmtId="0" fontId="4" fillId="2" borderId="0" xfId="0" applyFont="1" applyFill="1"/>
    <xf numFmtId="0" fontId="11" fillId="2" borderId="0" xfId="0" applyFont="1" applyFill="1"/>
    <xf numFmtId="164" fontId="11" fillId="2" borderId="0" xfId="0" applyNumberFormat="1" applyFont="1" applyFill="1"/>
    <xf numFmtId="0" fontId="0" fillId="0" borderId="0" xfId="0" applyAlignment="1">
      <alignment wrapText="1"/>
    </xf>
    <xf numFmtId="0" fontId="13" fillId="0" borderId="0" xfId="0" applyFont="1" applyBorder="1"/>
    <xf numFmtId="0" fontId="17" fillId="0" borderId="0" xfId="0" applyFont="1"/>
    <xf numFmtId="0" fontId="13" fillId="0" borderId="0" xfId="0" applyFont="1" applyAlignment="1"/>
    <xf numFmtId="0" fontId="13" fillId="0" borderId="0" xfId="0" applyFont="1" applyAlignment="1">
      <alignment horizontal="left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3" fillId="6" borderId="2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5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5" fillId="4" borderId="0" xfId="0" applyFont="1" applyFill="1" applyAlignment="1" applyProtection="1">
      <alignment horizontal="center" vertical="center"/>
    </xf>
    <xf numFmtId="164" fontId="3" fillId="2" borderId="0" xfId="0" applyNumberFormat="1" applyFont="1" applyFill="1" applyAlignment="1" applyProtection="1">
      <alignment horizontal="center" vertical="center"/>
      <protection locked="0"/>
    </xf>
    <xf numFmtId="164" fontId="3" fillId="0" borderId="0" xfId="0" applyNumberFormat="1" applyFont="1" applyFill="1" applyAlignment="1" applyProtection="1">
      <alignment horizontal="center" vertical="center"/>
      <protection locked="0"/>
    </xf>
    <xf numFmtId="164" fontId="5" fillId="2" borderId="0" xfId="0" applyNumberFormat="1" applyFont="1" applyFill="1" applyAlignment="1" applyProtection="1">
      <alignment horizontal="center" vertical="center"/>
      <protection locked="0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44" fontId="5" fillId="0" borderId="0" xfId="3" applyNumberFormat="1" applyFont="1" applyAlignment="1">
      <alignment horizontal="center" vertical="center"/>
    </xf>
    <xf numFmtId="0" fontId="0" fillId="0" borderId="0" xfId="0" applyAlignment="1" applyProtection="1">
      <alignment vertical="top" wrapText="1"/>
    </xf>
    <xf numFmtId="0" fontId="12" fillId="10" borderId="4" xfId="0" applyFont="1" applyFill="1" applyBorder="1" applyAlignment="1" applyProtection="1">
      <alignment vertical="top" wrapText="1"/>
    </xf>
    <xf numFmtId="0" fontId="0" fillId="0" borderId="0" xfId="0" applyAlignment="1">
      <alignment vertical="top" wrapText="1"/>
    </xf>
    <xf numFmtId="0" fontId="12" fillId="10" borderId="4" xfId="0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44" fontId="10" fillId="6" borderId="20" xfId="3" applyFont="1" applyFill="1" applyBorder="1" applyAlignment="1">
      <alignment horizontal="center" vertical="center" wrapText="1"/>
    </xf>
    <xf numFmtId="44" fontId="9" fillId="2" borderId="5" xfId="3" applyFont="1" applyFill="1" applyBorder="1" applyAlignment="1" applyProtection="1">
      <alignment horizontal="center" vertical="center" wrapText="1"/>
      <protection locked="0"/>
    </xf>
    <xf numFmtId="44" fontId="0" fillId="0" borderId="0" xfId="3" applyFont="1"/>
    <xf numFmtId="44" fontId="17" fillId="0" borderId="0" xfId="3" applyFont="1"/>
    <xf numFmtId="44" fontId="13" fillId="0" borderId="0" xfId="3" applyFont="1" applyAlignment="1"/>
    <xf numFmtId="44" fontId="13" fillId="0" borderId="0" xfId="3" applyFont="1" applyAlignment="1">
      <alignment horizontal="left" wrapText="1"/>
    </xf>
    <xf numFmtId="44" fontId="10" fillId="6" borderId="21" xfId="3" applyFont="1" applyFill="1" applyBorder="1" applyAlignment="1">
      <alignment horizontal="center" vertical="center" wrapText="1"/>
    </xf>
    <xf numFmtId="44" fontId="9" fillId="4" borderId="25" xfId="3" applyFont="1" applyFill="1" applyBorder="1" applyAlignment="1">
      <alignment horizontal="center" vertical="center" wrapText="1"/>
    </xf>
    <xf numFmtId="44" fontId="0" fillId="3" borderId="28" xfId="3" applyFont="1" applyFill="1" applyBorder="1" applyAlignment="1">
      <alignment horizontal="center" vertical="center"/>
    </xf>
    <xf numFmtId="44" fontId="0" fillId="9" borderId="31" xfId="3" applyFont="1" applyFill="1" applyBorder="1" applyAlignment="1">
      <alignment horizontal="center" vertical="center"/>
    </xf>
    <xf numFmtId="44" fontId="9" fillId="4" borderId="23" xfId="3" applyFont="1" applyFill="1" applyBorder="1" applyAlignment="1">
      <alignment horizontal="center" vertical="center" wrapText="1"/>
    </xf>
    <xf numFmtId="44" fontId="9" fillId="4" borderId="23" xfId="3" applyFont="1" applyFill="1" applyBorder="1" applyAlignment="1">
      <alignment vertical="center" wrapText="1"/>
    </xf>
    <xf numFmtId="44" fontId="9" fillId="2" borderId="4" xfId="3" applyFont="1" applyFill="1" applyBorder="1" applyAlignment="1" applyProtection="1">
      <alignment vertical="center" wrapText="1"/>
      <protection locked="0"/>
    </xf>
    <xf numFmtId="0" fontId="19" fillId="4" borderId="0" xfId="0" applyFont="1" applyFill="1" applyAlignment="1">
      <alignment horizontal="center" vertical="center" wrapText="1"/>
    </xf>
    <xf numFmtId="0" fontId="20" fillId="0" borderId="0" xfId="0" applyFont="1"/>
    <xf numFmtId="0" fontId="19" fillId="0" borderId="0" xfId="0" applyFont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164" fontId="19" fillId="4" borderId="0" xfId="0" applyNumberFormat="1" applyFont="1" applyFill="1" applyAlignment="1">
      <alignment horizontal="center" vertical="center"/>
    </xf>
    <xf numFmtId="44" fontId="19" fillId="4" borderId="0" xfId="3" applyFont="1" applyFill="1" applyAlignment="1">
      <alignment horizontal="center" vertical="center"/>
    </xf>
    <xf numFmtId="0" fontId="19" fillId="4" borderId="0" xfId="0" applyFont="1" applyFill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/>
    </xf>
    <xf numFmtId="164" fontId="19" fillId="4" borderId="0" xfId="0" applyNumberFormat="1" applyFont="1" applyFill="1" applyAlignment="1" applyProtection="1">
      <alignment horizontal="center" vertical="center"/>
      <protection locked="0"/>
    </xf>
    <xf numFmtId="0" fontId="20" fillId="4" borderId="0" xfId="0" applyFont="1" applyFill="1"/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14" fillId="0" borderId="14" xfId="0" applyFont="1" applyBorder="1" applyAlignment="1">
      <alignment horizontal="center" wrapText="1"/>
    </xf>
    <xf numFmtId="0" fontId="14" fillId="0" borderId="15" xfId="0" applyFont="1" applyBorder="1" applyAlignment="1">
      <alignment horizontal="center" wrapText="1"/>
    </xf>
    <xf numFmtId="164" fontId="4" fillId="0" borderId="16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164" fontId="4" fillId="0" borderId="18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11" fillId="7" borderId="26" xfId="0" applyFont="1" applyFill="1" applyBorder="1" applyAlignment="1"/>
    <xf numFmtId="0" fontId="11" fillId="7" borderId="27" xfId="0" applyFont="1" applyFill="1" applyBorder="1" applyAlignment="1"/>
    <xf numFmtId="0" fontId="8" fillId="0" borderId="1" xfId="0" applyFont="1" applyBorder="1" applyAlignment="1"/>
    <xf numFmtId="0" fontId="8" fillId="0" borderId="2" xfId="0" applyFont="1" applyBorder="1" applyAlignment="1"/>
    <xf numFmtId="0" fontId="8" fillId="0" borderId="3" xfId="0" applyFont="1" applyBorder="1" applyAlignment="1"/>
    <xf numFmtId="0" fontId="11" fillId="8" borderId="29" xfId="0" applyFont="1" applyFill="1" applyBorder="1" applyAlignment="1"/>
    <xf numFmtId="0" fontId="11" fillId="8" borderId="30" xfId="0" applyFont="1" applyFill="1" applyBorder="1" applyAlignment="1"/>
    <xf numFmtId="0" fontId="13" fillId="0" borderId="0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6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7" borderId="32" xfId="0" applyFont="1" applyFill="1" applyBorder="1" applyAlignment="1">
      <alignment horizontal="center"/>
    </xf>
    <xf numFmtId="0" fontId="11" fillId="7" borderId="33" xfId="0" applyFont="1" applyFill="1" applyBorder="1" applyAlignment="1">
      <alignment horizontal="center"/>
    </xf>
    <xf numFmtId="0" fontId="11" fillId="7" borderId="34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11" fillId="8" borderId="2" xfId="0" applyFont="1" applyFill="1" applyBorder="1" applyAlignment="1">
      <alignment horizontal="center"/>
    </xf>
    <xf numFmtId="0" fontId="11" fillId="8" borderId="35" xfId="0" applyFont="1" applyFill="1" applyBorder="1" applyAlignment="1">
      <alignment horizontal="center"/>
    </xf>
  </cellXfs>
  <cellStyles count="4">
    <cellStyle name="Normalny" xfId="0" builtinId="0"/>
    <cellStyle name="Normalny 2" xfId="1" xr:uid="{00000000-0005-0000-0000-000001000000}"/>
    <cellStyle name="Normalny 5" xfId="2" xr:uid="{00000000-0005-0000-0000-000002000000}"/>
    <cellStyle name="Walutowy" xfId="3" builtinId="4"/>
  </cellStyles>
  <dxfs count="34"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numFmt numFmtId="34" formatCode="_-* #,##0.00\ &quot;zł&quot;_-;\-* #,##0.00\ &quot;zł&quot;_-;_-* &quot;-&quot;??\ &quot;zł&quot;_-;_-@_-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34" formatCode="_-* #,##0.00\ &quot;zł&quot;_-;\-* #,##0.00\ &quot;zł&quot;_-;_-* &quot;-&quot;??\ &quot;zł&quot;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164" formatCode="#,##0.00\ &quot;zł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64" formatCode="#,##0.00\ &quot;zł&quot;"/>
    </dxf>
    <dxf>
      <numFmt numFmtId="164" formatCode="#,##0.00\ &quot;zł&quot;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64" formatCode="#,##0.00\ &quot;zł&quot;"/>
    </dxf>
    <dxf>
      <numFmt numFmtId="164" formatCode="#,##0.00\ &quot;zł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numFmt numFmtId="164" formatCode="#,##0.00\ &quot;zł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64" formatCode="#,##0.00\ &quot;zł&quot;"/>
    </dxf>
    <dxf>
      <numFmt numFmtId="164" formatCode="#,##0.00\ &quot;zł&quot;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64" formatCode="#,##0.00\ &quot;zł&quot;"/>
    </dxf>
    <dxf>
      <numFmt numFmtId="164" formatCode="#,##0.00\ &quot;zł&quot;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3" displayName="Tabela3" ref="B4:O180" totalsRowShown="0" headerRowDxfId="33" dataDxfId="31" headerRowBorderDxfId="32">
  <autoFilter ref="B4:O180" xr:uid="{00000000-0009-0000-0100-000003000000}"/>
  <tableColumns count="14">
    <tableColumn id="1" xr3:uid="{00000000-0010-0000-0000-000001000000}" name="LP" dataDxfId="30"/>
    <tableColumn id="2" xr3:uid="{00000000-0010-0000-0000-000002000000}" name="Lokalizacja_x000a_ (adres obiektu budowlanego)" dataDxfId="29"/>
    <tableColumn id="15" xr3:uid="{00000000-0010-0000-0000-00000F000000}" name="Lokalizacja funkcjonalna _x000a_KKS" dataDxfId="28"/>
    <tableColumn id="4" xr3:uid="{00000000-0010-0000-0000-000004000000}" name="Skrócona nazwa KOB do 40 znaków (wg systemu KKS- lokalizacja funkcjonalna)" dataDxfId="27"/>
    <tableColumn id="10" xr3:uid="{00000000-0010-0000-0000-00000A000000}" name="ROCZNE _x000a__x000a_Liczba KST do wykonania jeden raz w roku ( art. 62 ust 1 pkt. 1) w całym cyklu trwania umowy" dataDxfId="26"/>
    <tableColumn id="6" xr3:uid="{00000000-0010-0000-0000-000006000000}" name="Cena Jednostkowa wykonania KST ROCZNEJ_x000a_( netto zł) " dataDxfId="25"/>
    <tableColumn id="7" xr3:uid="{00000000-0010-0000-0000-000007000000}" name="Wartość całkowita wykonania wszystkich KST ROCZNYCH w okresie trwania umowy  (netto zł)" dataDxfId="24">
      <calculatedColumnFormula>Tabela3[[#This Row],[Cena Jednostkowa wykonania KST ROCZNEJ
( netto zł) ]]*Tabela3[[#This Row],[ROCZNE 
Liczba KST do wykonania jeden raz w roku ( art. 62 ust 1 pkt. 1) w całym cyklu trwania umowy]]</calculatedColumnFormula>
    </tableColumn>
    <tableColumn id="11" xr3:uid="{00000000-0010-0000-0000-00000B000000}" name="PIĘCIOLETNIE _x000a__x000a_Liczba KST do wykonania jeden raz na pięć lat ( art. 62 ust 1 pkt. 2) w całym cyklu trwania umowy" dataDxfId="23"/>
    <tableColumn id="9" xr3:uid="{00000000-0010-0000-0000-000009000000}" name="Cena Jednostkowa wykonania KST PIĘCIOLETNIEJ_x000a_ (netto zł)" dataDxfId="22"/>
    <tableColumn id="8" xr3:uid="{00000000-0010-0000-0000-000008000000}" name="Wartość całkowita wykonania wszystkich KST PIĘCIOLETNICH w okresie trwania umowy  (netto zł)" dataDxfId="21">
      <calculatedColumnFormula>Tabela3[[#This Row],[Cena Jednostkowa wykonania KST PIĘCIOLETNIEJ
 (netto zł)]]*Tabela3[[#This Row],[PIĘCIOLETNIE 
Liczba KST do wykonania jeden raz na pięć lat ( art. 62 ust 1 pkt. 2) w całym cyklu trwania umowy]]</calculatedColumnFormula>
    </tableColumn>
    <tableColumn id="12" xr3:uid="{00000000-0010-0000-0000-00000C000000}" name="PÓŁROCZNE _x000a__x000a_Liczba KST do wykonania dwa razy w roku ( art. 62 ust 1 pkt. 3) w całym cyklu trwania umowy" dataDxfId="20"/>
    <tableColumn id="5" xr3:uid="{00000000-0010-0000-0000-000005000000}" name="Cena Jednostkowa wykonania jednej KST PÓŁROCZNYCH tj. do 31 maja oraz do 30 listopada_x000a_(netto zł)" dataDxfId="19">
      <calculatedColumnFormula>150</calculatedColumnFormula>
    </tableColumn>
    <tableColumn id="13" xr3:uid="{00000000-0010-0000-0000-00000D000000}" name="Wartość całkowita wykonania wszystkich KST PÓŁROCZNYCH tj. do 31 maja oraz do 30 listopada w okresie trwania Umowy_x000a_(netto zł)" dataDxfId="18" dataCellStyle="Walutowy">
      <calculatedColumnFormula>Tabela3[[#This Row],[Cena Jednostkowa wykonania jednej KST PÓŁROCZNYCH tj. do 31 maja oraz do 30 listopada
(netto zł)]]*Tabela3[[#This Row],[PÓŁROCZNE 
Liczba KST do wykonania dwa razy w roku ( art. 62 ust 1 pkt. 3) w całym cyklu trwania umowy]]</calculatedColumnFormula>
    </tableColumn>
    <tableColumn id="14" xr3:uid="{00000000-0010-0000-0000-00000E000000}" name="Wartość całkowita wykonania KST dla obiektu budowlanego w okresie trwania Umowy" dataDxfId="17" dataCellStyle="Walutowy">
      <calculatedColumnFormula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calculatedColumnFormula>
    </tableColumn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a32" displayName="Tabela32" ref="B183:O337" totalsRowShown="0" headerRowDxfId="16" dataDxfId="14" headerRowBorderDxfId="15">
  <autoFilter ref="B183:O337" xr:uid="{00000000-0009-0000-0100-000001000000}"/>
  <tableColumns count="14">
    <tableColumn id="1" xr3:uid="{00000000-0010-0000-0100-000001000000}" name="LP" dataDxfId="13"/>
    <tableColumn id="2" xr3:uid="{00000000-0010-0000-0100-000002000000}" name="Lokalizacja_x000a_ (adres obiektu budowlanego)" dataDxfId="12"/>
    <tableColumn id="15" xr3:uid="{00000000-0010-0000-0100-00000F000000}" name="Lokalizacja funkcjonalna _x000a_KKS" dataDxfId="11"/>
    <tableColumn id="4" xr3:uid="{00000000-0010-0000-0100-000004000000}" name="Skrócona nazwa KOB do 40 znaków (wg systemu KKS- lokalizacja funkcjonalna)" dataDxfId="10"/>
    <tableColumn id="10" xr3:uid="{00000000-0010-0000-0100-00000A000000}" name="ROCZNE _x000a__x000a_Liczba KST do wykonania jeden raz w roku ( art. 62 ust 1 pkt. 1) w całym cyklu trwania umowy" dataDxfId="9"/>
    <tableColumn id="6" xr3:uid="{00000000-0010-0000-0100-000006000000}" name="Cena Jednostkowa wykonania KST ROCZNEJ_x000a_(netto zł) " dataDxfId="8"/>
    <tableColumn id="7" xr3:uid="{00000000-0010-0000-0100-000007000000}" name="Wartość całkowita wykonania wszystkich KST ROCZNYCH w okresie trwania umowy  (netto zł)" dataDxfId="7">
      <calculatedColumnFormula>SUBTOTAL(109,H53:H183)</calculatedColumnFormula>
    </tableColumn>
    <tableColumn id="11" xr3:uid="{00000000-0010-0000-0100-00000B000000}" name="PIĘCIOLETNIE _x000a__x000a_Liczba KST do wykonania jeden raz na pięć lat ( art. 62 ust 1 pkt. 2) w całym cyklu trwania umowy" dataDxfId="6"/>
    <tableColumn id="9" xr3:uid="{00000000-0010-0000-0100-000009000000}" name="Cena Jednostkowa wykonania KST PIĘCIOLETNIEJ_x000a_ (netto zł)" dataDxfId="5"/>
    <tableColumn id="8" xr3:uid="{00000000-0010-0000-0100-000008000000}" name="Wartość całkowita wykonania wszystkich KST PIĘCIOLETNICH w okresie trwania umowy  (netto zł)" dataDxfId="4">
      <calculatedColumnFormula>SUBTOTAL(109,K53:K183)</calculatedColumnFormula>
    </tableColumn>
    <tableColumn id="12" xr3:uid="{00000000-0010-0000-0100-00000C000000}" name="PÓŁROCZNE _x000a__x000a_Liczba KST do wykonania dwa razy w roku ( art. 62 ust 1 pkt. 3) w całym cyklu trwania umowy" dataDxfId="3"/>
    <tableColumn id="5" xr3:uid="{00000000-0010-0000-0100-000005000000}" name="Cena Jednostkowa wykonania jednej KST PÓŁROCZNYCH tj. do 31 maja oraz do 30 listopada_x000a_( netto zł)" dataDxfId="2">
      <calculatedColumnFormula>150</calculatedColumnFormula>
    </tableColumn>
    <tableColumn id="13" xr3:uid="{00000000-0010-0000-0100-00000D000000}" name="Wartość całkowita wykonania wszystkich KST PÓŁROCZNYCH tj. do 31 maja oraz do 30 listopada w okresie trwania Umowy_x000a_(netto zł)" dataDxfId="1" dataCellStyle="Walutowy">
      <calculatedColumnFormula>SUBTOTAL(109,N53:N183)</calculatedColumnFormula>
    </tableColumn>
    <tableColumn id="14" xr3:uid="{00000000-0010-0000-0100-00000E000000}" name="Wartość całkowita wykonania KST dla obiektu budowlanego w okresie trwania Umowy" dataDxfId="0" dataCellStyle="Walutowy">
      <calculatedColumnFormula>SUBTOTAL(109,O53:O183)</calculatedColumnFormula>
    </tableColumn>
  </tableColumns>
  <tableStyleInfo name="TableStyleLight15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Ekskluzywny">
  <a:themeElements>
    <a:clrScheme name="Ekskluzywny">
      <a:dk1>
        <a:sysClr val="windowText" lastClr="000000"/>
      </a:dk1>
      <a:lt1>
        <a:sysClr val="window" lastClr="FFFFFF"/>
      </a:lt1>
      <a:dk2>
        <a:srgbClr val="37302A"/>
      </a:dk2>
      <a:lt2>
        <a:srgbClr val="D0CCB9"/>
      </a:lt2>
      <a:accent1>
        <a:srgbClr val="9E8E5C"/>
      </a:accent1>
      <a:accent2>
        <a:srgbClr val="A09781"/>
      </a:accent2>
      <a:accent3>
        <a:srgbClr val="85776D"/>
      </a:accent3>
      <a:accent4>
        <a:srgbClr val="AEAFA9"/>
      </a:accent4>
      <a:accent5>
        <a:srgbClr val="8D878B"/>
      </a:accent5>
      <a:accent6>
        <a:srgbClr val="6B6149"/>
      </a:accent6>
      <a:hlink>
        <a:srgbClr val="B6A272"/>
      </a:hlink>
      <a:folHlink>
        <a:srgbClr val="8A784F"/>
      </a:folHlink>
    </a:clrScheme>
    <a:fontScheme name="Czarny krawat">
      <a:majorFont>
        <a:latin typeface="Garamond"/>
        <a:ea typeface=""/>
        <a:cs typeface=""/>
        <a:font script="Grek" typeface="Constantia"/>
        <a:font script="Cyrl" typeface="Constantia"/>
        <a:font script="Jpan" typeface="ＭＳ Ｐ明朝"/>
        <a:font script="Hang" typeface="궁서"/>
        <a:font script="Hans" typeface="仿宋"/>
        <a:font script="Hant" typeface="標楷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Garamond"/>
        <a:ea typeface=""/>
        <a:cs typeface=""/>
        <a:font script="Grek" typeface="Constantia"/>
        <a:font script="Cyrl" typeface="Constantia"/>
        <a:font script="Jpan" typeface="ＭＳ Ｐ明朝"/>
        <a:font script="Hang" typeface="궁서"/>
        <a:font script="Hans" typeface="仿宋"/>
        <a:font script="Hant" typeface="標楷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Ekskluzywny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8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9050" h="3175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0000"/>
              </a:schemeClr>
            </a:gs>
            <a:gs pos="100000">
              <a:schemeClr val="phClr">
                <a:shade val="80000"/>
              </a:schemeClr>
            </a:gs>
          </a:gsLst>
          <a:path path="circle">
            <a:fillToRect l="50000" t="100000" r="100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30000"/>
                <a:satMod val="200000"/>
              </a:schemeClr>
              <a:schemeClr val="phClr">
                <a:tint val="20000"/>
              </a:schemeClr>
            </a:duotone>
          </a:blip>
          <a:stretch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9"/>
  <sheetViews>
    <sheetView zoomScale="60" zoomScaleNormal="70" workbookViewId="0">
      <pane xSplit="5" ySplit="4" topLeftCell="F310" activePane="bottomRight" state="frozen"/>
      <selection pane="topRight" activeCell="F1" sqref="F1"/>
      <selection pane="bottomLeft" activeCell="A5" sqref="A5"/>
      <selection pane="bottomRight" activeCell="H180" sqref="H180"/>
    </sheetView>
  </sheetViews>
  <sheetFormatPr defaultColWidth="9.140625" defaultRowHeight="12.75" x14ac:dyDescent="0.2"/>
  <cols>
    <col min="1" max="1" width="5.28515625" style="1" customWidth="1"/>
    <col min="2" max="2" width="5.28515625" style="1" bestFit="1" customWidth="1"/>
    <col min="3" max="3" width="38.42578125" style="2" customWidth="1"/>
    <col min="4" max="4" width="32" style="2" customWidth="1"/>
    <col min="5" max="5" width="61.5703125" style="2" bestFit="1" customWidth="1"/>
    <col min="6" max="6" width="19.7109375" style="1" customWidth="1"/>
    <col min="7" max="7" width="19.7109375" style="8" customWidth="1"/>
    <col min="8" max="8" width="21.42578125" style="8" customWidth="1"/>
    <col min="9" max="9" width="22" style="1" customWidth="1"/>
    <col min="10" max="11" width="22" style="8" customWidth="1"/>
    <col min="12" max="12" width="21.28515625" style="1" customWidth="1"/>
    <col min="13" max="13" width="22" style="8" customWidth="1"/>
    <col min="14" max="14" width="21" style="15" customWidth="1"/>
    <col min="15" max="15" width="38" style="15" customWidth="1"/>
    <col min="16" max="16384" width="9.140625" style="1"/>
  </cols>
  <sheetData>
    <row r="1" spans="1:15" ht="13.15" customHeight="1" x14ac:dyDescent="0.2">
      <c r="A1" s="82" t="s">
        <v>723</v>
      </c>
      <c r="B1" s="83"/>
      <c r="C1" s="83"/>
      <c r="D1" s="83"/>
      <c r="E1" s="83"/>
      <c r="F1" s="83"/>
      <c r="G1" s="83"/>
      <c r="H1" s="84"/>
    </row>
    <row r="2" spans="1:15" ht="33.6" customHeight="1" x14ac:dyDescent="0.3">
      <c r="A2" s="85"/>
      <c r="B2" s="86"/>
      <c r="C2" s="86"/>
      <c r="D2" s="86"/>
      <c r="E2" s="86"/>
      <c r="F2" s="86"/>
      <c r="G2" s="86"/>
      <c r="H2" s="87"/>
      <c r="I2" s="30" t="s">
        <v>657</v>
      </c>
      <c r="J2" s="31"/>
      <c r="K2" s="31"/>
      <c r="L2" s="29"/>
    </row>
    <row r="3" spans="1:15" ht="32.450000000000003" customHeight="1" thickBot="1" x14ac:dyDescent="0.25">
      <c r="A3" s="88"/>
      <c r="B3" s="89"/>
      <c r="C3" s="89"/>
      <c r="D3" s="89"/>
      <c r="E3" s="89"/>
      <c r="F3" s="89"/>
      <c r="G3" s="89"/>
      <c r="H3" s="90"/>
    </row>
    <row r="4" spans="1:15" s="4" customFormat="1" ht="90" thickBot="1" x14ac:dyDescent="0.3">
      <c r="B4" s="21" t="s">
        <v>0</v>
      </c>
      <c r="C4" s="22" t="s">
        <v>2</v>
      </c>
      <c r="D4" s="22" t="s">
        <v>1</v>
      </c>
      <c r="E4" s="23" t="s">
        <v>4</v>
      </c>
      <c r="F4" s="23" t="s">
        <v>5</v>
      </c>
      <c r="G4" s="24" t="s">
        <v>649</v>
      </c>
      <c r="H4" s="24" t="s">
        <v>650</v>
      </c>
      <c r="I4" s="25" t="s">
        <v>22</v>
      </c>
      <c r="J4" s="26" t="s">
        <v>651</v>
      </c>
      <c r="K4" s="26" t="s">
        <v>652</v>
      </c>
      <c r="L4" s="25" t="s">
        <v>6</v>
      </c>
      <c r="M4" s="26" t="s">
        <v>653</v>
      </c>
      <c r="N4" s="27" t="s">
        <v>654</v>
      </c>
      <c r="O4" s="16" t="s">
        <v>8</v>
      </c>
    </row>
    <row r="5" spans="1:15" ht="25.5" x14ac:dyDescent="0.2">
      <c r="B5" s="44">
        <v>1</v>
      </c>
      <c r="C5" s="45" t="s">
        <v>374</v>
      </c>
      <c r="D5" s="46" t="s">
        <v>24</v>
      </c>
      <c r="E5" s="54" t="s">
        <v>199</v>
      </c>
      <c r="F5" s="47">
        <v>2</v>
      </c>
      <c r="G5" s="49"/>
      <c r="H5" s="7">
        <f>Tabela3[[#This Row],[Cena Jednostkowa wykonania KST ROCZNEJ
( netto zł) ]]*Tabela3[[#This Row],[ROCZNE 
Liczba KST do wykonania jeden raz w roku ( art. 62 ust 1 pkt. 1) w całym cyklu trwania umowy]]</f>
        <v>0</v>
      </c>
      <c r="I5" s="5">
        <v>1</v>
      </c>
      <c r="J5" s="49"/>
      <c r="K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5" s="5">
        <v>0</v>
      </c>
      <c r="M5" s="5"/>
      <c r="N5" s="19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5" s="17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6" spans="1:15" ht="25.5" x14ac:dyDescent="0.2">
      <c r="B6" s="48">
        <v>2</v>
      </c>
      <c r="C6" s="45" t="s">
        <v>374</v>
      </c>
      <c r="D6" s="46" t="s">
        <v>25</v>
      </c>
      <c r="E6" s="54" t="s">
        <v>200</v>
      </c>
      <c r="F6" s="47">
        <v>2</v>
      </c>
      <c r="G6" s="49"/>
      <c r="H6" s="7">
        <f>Tabela3[[#This Row],[Cena Jednostkowa wykonania KST ROCZNEJ
( netto zł) ]]*Tabela3[[#This Row],[ROCZNE 
Liczba KST do wykonania jeden raz w roku ( art. 62 ust 1 pkt. 1) w całym cyklu trwania umowy]]</f>
        <v>0</v>
      </c>
      <c r="I6" s="6">
        <v>1</v>
      </c>
      <c r="J6" s="49"/>
      <c r="K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6" s="6">
        <v>0</v>
      </c>
      <c r="M6" s="6"/>
      <c r="N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7" spans="1:15" ht="25.5" x14ac:dyDescent="0.2">
      <c r="B7" s="44">
        <v>3</v>
      </c>
      <c r="C7" s="45" t="s">
        <v>375</v>
      </c>
      <c r="D7" s="46" t="s">
        <v>26</v>
      </c>
      <c r="E7" s="54" t="s">
        <v>201</v>
      </c>
      <c r="F7" s="47">
        <v>2</v>
      </c>
      <c r="G7" s="49"/>
      <c r="H7" s="7">
        <f>Tabela3[[#This Row],[Cena Jednostkowa wykonania KST ROCZNEJ
( netto zł) ]]*Tabela3[[#This Row],[ROCZNE 
Liczba KST do wykonania jeden raz w roku ( art. 62 ust 1 pkt. 1) w całym cyklu trwania umowy]]</f>
        <v>0</v>
      </c>
      <c r="I7" s="6">
        <v>1</v>
      </c>
      <c r="J7" s="49"/>
      <c r="K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7" s="6">
        <v>0</v>
      </c>
      <c r="M7" s="6"/>
      <c r="N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8" spans="1:15" ht="25.5" x14ac:dyDescent="0.2">
      <c r="B8" s="48">
        <v>4</v>
      </c>
      <c r="C8" s="45" t="s">
        <v>373</v>
      </c>
      <c r="D8" s="46" t="s">
        <v>27</v>
      </c>
      <c r="E8" s="54" t="s">
        <v>202</v>
      </c>
      <c r="F8" s="47">
        <v>2</v>
      </c>
      <c r="G8" s="49"/>
      <c r="H8" s="7">
        <f>Tabela3[[#This Row],[Cena Jednostkowa wykonania KST ROCZNEJ
( netto zł) ]]*Tabela3[[#This Row],[ROCZNE 
Liczba KST do wykonania jeden raz w roku ( art. 62 ust 1 pkt. 1) w całym cyklu trwania umowy]]</f>
        <v>0</v>
      </c>
      <c r="I8" s="6">
        <v>1</v>
      </c>
      <c r="J8" s="49"/>
      <c r="K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8" s="6">
        <v>0</v>
      </c>
      <c r="M8" s="6"/>
      <c r="N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9" spans="1:15" ht="25.5" x14ac:dyDescent="0.2">
      <c r="B9" s="44">
        <v>5</v>
      </c>
      <c r="C9" s="45" t="s">
        <v>373</v>
      </c>
      <c r="D9" s="46" t="s">
        <v>28</v>
      </c>
      <c r="E9" s="54" t="s">
        <v>203</v>
      </c>
      <c r="F9" s="47">
        <v>2</v>
      </c>
      <c r="G9" s="49"/>
      <c r="H9" s="7">
        <f>Tabela3[[#This Row],[Cena Jednostkowa wykonania KST ROCZNEJ
( netto zł) ]]*Tabela3[[#This Row],[ROCZNE 
Liczba KST do wykonania jeden raz w roku ( art. 62 ust 1 pkt. 1) w całym cyklu trwania umowy]]</f>
        <v>0</v>
      </c>
      <c r="I9" s="6">
        <v>1</v>
      </c>
      <c r="J9" s="49"/>
      <c r="K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9" s="6">
        <v>0</v>
      </c>
      <c r="M9" s="6"/>
      <c r="N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0" spans="1:15" ht="25.5" x14ac:dyDescent="0.2">
      <c r="B10" s="48">
        <v>6</v>
      </c>
      <c r="C10" s="45" t="s">
        <v>373</v>
      </c>
      <c r="D10" s="46" t="s">
        <v>29</v>
      </c>
      <c r="E10" s="54" t="s">
        <v>204</v>
      </c>
      <c r="F10" s="47">
        <v>2</v>
      </c>
      <c r="G10" s="49"/>
      <c r="H10" s="7">
        <f>Tabela3[[#This Row],[Cena Jednostkowa wykonania KST ROCZNEJ
( netto zł) ]]*Tabela3[[#This Row],[ROCZNE 
Liczba KST do wykonania jeden raz w roku ( art. 62 ust 1 pkt. 1) w całym cyklu trwania umowy]]</f>
        <v>0</v>
      </c>
      <c r="I10" s="6">
        <v>1</v>
      </c>
      <c r="J10" s="49"/>
      <c r="K1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0" s="6">
        <v>0</v>
      </c>
      <c r="M10" s="6"/>
      <c r="N1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1" spans="1:15" ht="25.5" x14ac:dyDescent="0.2">
      <c r="B11" s="44">
        <v>7</v>
      </c>
      <c r="C11" s="45" t="s">
        <v>373</v>
      </c>
      <c r="D11" s="46" t="s">
        <v>30</v>
      </c>
      <c r="E11" s="54" t="s">
        <v>205</v>
      </c>
      <c r="F11" s="47">
        <v>2</v>
      </c>
      <c r="G11" s="49"/>
      <c r="H11" s="7">
        <f>Tabela3[[#This Row],[Cena Jednostkowa wykonania KST ROCZNEJ
( netto zł) ]]*Tabela3[[#This Row],[ROCZNE 
Liczba KST do wykonania jeden raz w roku ( art. 62 ust 1 pkt. 1) w całym cyklu trwania umowy]]</f>
        <v>0</v>
      </c>
      <c r="I11" s="6">
        <v>1</v>
      </c>
      <c r="J11" s="49"/>
      <c r="K1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1" s="6">
        <v>0</v>
      </c>
      <c r="M11" s="6"/>
      <c r="N1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2" spans="1:15" ht="25.5" x14ac:dyDescent="0.2">
      <c r="B12" s="48">
        <v>8</v>
      </c>
      <c r="C12" s="45" t="s">
        <v>373</v>
      </c>
      <c r="D12" s="46" t="s">
        <v>31</v>
      </c>
      <c r="E12" s="54" t="s">
        <v>206</v>
      </c>
      <c r="F12" s="47">
        <v>2</v>
      </c>
      <c r="G12" s="49"/>
      <c r="H12" s="7">
        <f>Tabela3[[#This Row],[Cena Jednostkowa wykonania KST ROCZNEJ
( netto zł) ]]*Tabela3[[#This Row],[ROCZNE 
Liczba KST do wykonania jeden raz w roku ( art. 62 ust 1 pkt. 1) w całym cyklu trwania umowy]]</f>
        <v>0</v>
      </c>
      <c r="I12" s="6">
        <v>1</v>
      </c>
      <c r="J12" s="49"/>
      <c r="K1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2" s="6">
        <v>0</v>
      </c>
      <c r="M12" s="6"/>
      <c r="N1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3" spans="1:15" ht="25.5" x14ac:dyDescent="0.2">
      <c r="B13" s="44">
        <v>9</v>
      </c>
      <c r="C13" s="45" t="s">
        <v>373</v>
      </c>
      <c r="D13" s="46" t="s">
        <v>32</v>
      </c>
      <c r="E13" s="54" t="s">
        <v>207</v>
      </c>
      <c r="F13" s="47">
        <v>2</v>
      </c>
      <c r="G13" s="49"/>
      <c r="H13" s="7">
        <f>Tabela3[[#This Row],[Cena Jednostkowa wykonania KST ROCZNEJ
( netto zł) ]]*Tabela3[[#This Row],[ROCZNE 
Liczba KST do wykonania jeden raz w roku ( art. 62 ust 1 pkt. 1) w całym cyklu trwania umowy]]</f>
        <v>0</v>
      </c>
      <c r="I13" s="5">
        <v>1</v>
      </c>
      <c r="J13" s="49"/>
      <c r="K1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3" s="5">
        <v>0</v>
      </c>
      <c r="M13" s="5"/>
      <c r="N13" s="19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3" s="17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4" spans="1:15" ht="25.5" x14ac:dyDescent="0.2">
      <c r="B14" s="48">
        <v>10</v>
      </c>
      <c r="C14" s="45" t="s">
        <v>373</v>
      </c>
      <c r="D14" s="46" t="s">
        <v>33</v>
      </c>
      <c r="E14" s="54" t="s">
        <v>208</v>
      </c>
      <c r="F14" s="47">
        <v>2</v>
      </c>
      <c r="G14" s="49"/>
      <c r="H14" s="7">
        <f>Tabela3[[#This Row],[Cena Jednostkowa wykonania KST ROCZNEJ
( netto zł) ]]*Tabela3[[#This Row],[ROCZNE 
Liczba KST do wykonania jeden raz w roku ( art. 62 ust 1 pkt. 1) w całym cyklu trwania umowy]]</f>
        <v>0</v>
      </c>
      <c r="I14" s="6">
        <v>1</v>
      </c>
      <c r="J14" s="49"/>
      <c r="K1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4" s="6">
        <v>0</v>
      </c>
      <c r="M14" s="6"/>
      <c r="N1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5" spans="1:15" ht="25.5" x14ac:dyDescent="0.2">
      <c r="B15" s="44">
        <v>11</v>
      </c>
      <c r="C15" s="45" t="s">
        <v>375</v>
      </c>
      <c r="D15" s="46" t="s">
        <v>34</v>
      </c>
      <c r="E15" s="54" t="s">
        <v>209</v>
      </c>
      <c r="F15" s="47">
        <v>2</v>
      </c>
      <c r="G15" s="49"/>
      <c r="H15" s="7">
        <f>Tabela3[[#This Row],[Cena Jednostkowa wykonania KST ROCZNEJ
( netto zł) ]]*Tabela3[[#This Row],[ROCZNE 
Liczba KST do wykonania jeden raz w roku ( art. 62 ust 1 pkt. 1) w całym cyklu trwania umowy]]</f>
        <v>0</v>
      </c>
      <c r="I15" s="6">
        <v>1</v>
      </c>
      <c r="J15" s="49"/>
      <c r="K1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5" s="6">
        <v>0</v>
      </c>
      <c r="M15" s="6"/>
      <c r="N1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6" spans="1:15" ht="25.5" x14ac:dyDescent="0.2">
      <c r="B16" s="48">
        <v>12</v>
      </c>
      <c r="C16" s="45" t="s">
        <v>373</v>
      </c>
      <c r="D16" s="46" t="s">
        <v>35</v>
      </c>
      <c r="E16" s="54" t="s">
        <v>210</v>
      </c>
      <c r="F16" s="47">
        <v>2</v>
      </c>
      <c r="G16" s="49"/>
      <c r="H16" s="7">
        <f>Tabela3[[#This Row],[Cena Jednostkowa wykonania KST ROCZNEJ
( netto zł) ]]*Tabela3[[#This Row],[ROCZNE 
Liczba KST do wykonania jeden raz w roku ( art. 62 ust 1 pkt. 1) w całym cyklu trwania umowy]]</f>
        <v>0</v>
      </c>
      <c r="I16" s="6">
        <v>1</v>
      </c>
      <c r="J16" s="49"/>
      <c r="K1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6" s="6">
        <v>0</v>
      </c>
      <c r="M16" s="6"/>
      <c r="N1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7" spans="2:15" ht="25.5" x14ac:dyDescent="0.2">
      <c r="B17" s="44">
        <v>13</v>
      </c>
      <c r="C17" s="45" t="s">
        <v>373</v>
      </c>
      <c r="D17" s="46" t="s">
        <v>36</v>
      </c>
      <c r="E17" s="54" t="s">
        <v>211</v>
      </c>
      <c r="F17" s="47">
        <v>2</v>
      </c>
      <c r="G17" s="49"/>
      <c r="H17" s="7">
        <f>Tabela3[[#This Row],[Cena Jednostkowa wykonania KST ROCZNEJ
( netto zł) ]]*Tabela3[[#This Row],[ROCZNE 
Liczba KST do wykonania jeden raz w roku ( art. 62 ust 1 pkt. 1) w całym cyklu trwania umowy]]</f>
        <v>0</v>
      </c>
      <c r="I17" s="6">
        <v>1</v>
      </c>
      <c r="J17" s="49"/>
      <c r="K1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7" s="6">
        <v>0</v>
      </c>
      <c r="M17" s="6"/>
      <c r="N1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8" spans="2:15" ht="25.5" x14ac:dyDescent="0.2">
      <c r="B18" s="48">
        <v>14</v>
      </c>
      <c r="C18" s="45" t="s">
        <v>373</v>
      </c>
      <c r="D18" s="46" t="s">
        <v>37</v>
      </c>
      <c r="E18" s="54" t="s">
        <v>212</v>
      </c>
      <c r="F18" s="47">
        <v>2</v>
      </c>
      <c r="G18" s="49"/>
      <c r="H18" s="7">
        <f>Tabela3[[#This Row],[Cena Jednostkowa wykonania KST ROCZNEJ
( netto zł) ]]*Tabela3[[#This Row],[ROCZNE 
Liczba KST do wykonania jeden raz w roku ( art. 62 ust 1 pkt. 1) w całym cyklu trwania umowy]]</f>
        <v>0</v>
      </c>
      <c r="I18" s="6">
        <v>1</v>
      </c>
      <c r="J18" s="49"/>
      <c r="K1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8" s="6">
        <v>0</v>
      </c>
      <c r="M18" s="6"/>
      <c r="N1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9" spans="2:15" ht="25.5" x14ac:dyDescent="0.2">
      <c r="B19" s="44">
        <v>15</v>
      </c>
      <c r="C19" s="45" t="s">
        <v>373</v>
      </c>
      <c r="D19" s="46" t="s">
        <v>38</v>
      </c>
      <c r="E19" s="54" t="s">
        <v>213</v>
      </c>
      <c r="F19" s="47">
        <v>2</v>
      </c>
      <c r="G19" s="49"/>
      <c r="H19" s="7">
        <f>Tabela3[[#This Row],[Cena Jednostkowa wykonania KST ROCZNEJ
( netto zł) ]]*Tabela3[[#This Row],[ROCZNE 
Liczba KST do wykonania jeden raz w roku ( art. 62 ust 1 pkt. 1) w całym cyklu trwania umowy]]</f>
        <v>0</v>
      </c>
      <c r="I19" s="6">
        <v>1</v>
      </c>
      <c r="J19" s="49"/>
      <c r="K1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9" s="6">
        <v>0</v>
      </c>
      <c r="M19" s="6"/>
      <c r="N1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20" spans="2:15" ht="25.5" x14ac:dyDescent="0.2">
      <c r="B20" s="48">
        <v>16</v>
      </c>
      <c r="C20" s="45" t="s">
        <v>373</v>
      </c>
      <c r="D20" s="46" t="s">
        <v>39</v>
      </c>
      <c r="E20" s="54" t="s">
        <v>214</v>
      </c>
      <c r="F20" s="47">
        <v>2</v>
      </c>
      <c r="G20" s="49"/>
      <c r="H20" s="7">
        <f>Tabela3[[#This Row],[Cena Jednostkowa wykonania KST ROCZNEJ
( netto zł) ]]*Tabela3[[#This Row],[ROCZNE 
Liczba KST do wykonania jeden raz w roku ( art. 62 ust 1 pkt. 1) w całym cyklu trwania umowy]]</f>
        <v>0</v>
      </c>
      <c r="I20" s="6">
        <v>1</v>
      </c>
      <c r="J20" s="49"/>
      <c r="K2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20" s="6">
        <v>0</v>
      </c>
      <c r="M20" s="6"/>
      <c r="N2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2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21" spans="2:15" ht="25.5" x14ac:dyDescent="0.2">
      <c r="B21" s="44">
        <v>17</v>
      </c>
      <c r="C21" s="45" t="s">
        <v>373</v>
      </c>
      <c r="D21" s="46" t="s">
        <v>40</v>
      </c>
      <c r="E21" s="54" t="s">
        <v>215</v>
      </c>
      <c r="F21" s="47">
        <v>2</v>
      </c>
      <c r="G21" s="49"/>
      <c r="H21" s="7">
        <f>Tabela3[[#This Row],[Cena Jednostkowa wykonania KST ROCZNEJ
( netto zł) ]]*Tabela3[[#This Row],[ROCZNE 
Liczba KST do wykonania jeden raz w roku ( art. 62 ust 1 pkt. 1) w całym cyklu trwania umowy]]</f>
        <v>0</v>
      </c>
      <c r="I21" s="6">
        <v>1</v>
      </c>
      <c r="J21" s="49"/>
      <c r="K2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21" s="6">
        <v>0</v>
      </c>
      <c r="M21" s="6"/>
      <c r="N2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2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22" spans="2:15" ht="25.5" x14ac:dyDescent="0.2">
      <c r="B22" s="48">
        <v>18</v>
      </c>
      <c r="C22" s="45" t="s">
        <v>374</v>
      </c>
      <c r="D22" s="46" t="s">
        <v>41</v>
      </c>
      <c r="E22" s="54" t="s">
        <v>216</v>
      </c>
      <c r="F22" s="47">
        <v>2</v>
      </c>
      <c r="G22" s="49"/>
      <c r="H22" s="7">
        <f>Tabela3[[#This Row],[Cena Jednostkowa wykonania KST ROCZNEJ
( netto zł) ]]*Tabela3[[#This Row],[ROCZNE 
Liczba KST do wykonania jeden raz w roku ( art. 62 ust 1 pkt. 1) w całym cyklu trwania umowy]]</f>
        <v>0</v>
      </c>
      <c r="I22" s="6">
        <v>1</v>
      </c>
      <c r="J22" s="49"/>
      <c r="K2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22" s="6">
        <v>0</v>
      </c>
      <c r="M22" s="6"/>
      <c r="N2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2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23" spans="2:15" ht="25.5" x14ac:dyDescent="0.2">
      <c r="B23" s="44">
        <v>19</v>
      </c>
      <c r="C23" s="45" t="s">
        <v>373</v>
      </c>
      <c r="D23" s="46" t="s">
        <v>42</v>
      </c>
      <c r="E23" s="54" t="s">
        <v>217</v>
      </c>
      <c r="F23" s="47">
        <v>2</v>
      </c>
      <c r="G23" s="49"/>
      <c r="H23" s="7">
        <f>Tabela3[[#This Row],[Cena Jednostkowa wykonania KST ROCZNEJ
( netto zł) ]]*Tabela3[[#This Row],[ROCZNE 
Liczba KST do wykonania jeden raz w roku ( art. 62 ust 1 pkt. 1) w całym cyklu trwania umowy]]</f>
        <v>0</v>
      </c>
      <c r="I23" s="6">
        <v>1</v>
      </c>
      <c r="J23" s="49"/>
      <c r="K2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23" s="6">
        <v>0</v>
      </c>
      <c r="M23" s="6"/>
      <c r="N2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2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24" spans="2:15" ht="25.5" x14ac:dyDescent="0.2">
      <c r="B24" s="48">
        <v>20</v>
      </c>
      <c r="C24" s="45" t="s">
        <v>373</v>
      </c>
      <c r="D24" s="46" t="s">
        <v>43</v>
      </c>
      <c r="E24" s="54" t="s">
        <v>218</v>
      </c>
      <c r="F24" s="47">
        <v>2</v>
      </c>
      <c r="G24" s="49"/>
      <c r="H24" s="7">
        <f>Tabela3[[#This Row],[Cena Jednostkowa wykonania KST ROCZNEJ
( netto zł) ]]*Tabela3[[#This Row],[ROCZNE 
Liczba KST do wykonania jeden raz w roku ( art. 62 ust 1 pkt. 1) w całym cyklu trwania umowy]]</f>
        <v>0</v>
      </c>
      <c r="I24" s="6">
        <v>1</v>
      </c>
      <c r="J24" s="49"/>
      <c r="K2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24" s="6">
        <v>0</v>
      </c>
      <c r="M24" s="6"/>
      <c r="N2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2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25" spans="2:15" ht="25.5" x14ac:dyDescent="0.2">
      <c r="B25" s="44">
        <v>21</v>
      </c>
      <c r="C25" s="45" t="s">
        <v>373</v>
      </c>
      <c r="D25" s="46" t="s">
        <v>44</v>
      </c>
      <c r="E25" s="54" t="s">
        <v>219</v>
      </c>
      <c r="F25" s="47">
        <v>2</v>
      </c>
      <c r="G25" s="49"/>
      <c r="H25" s="7">
        <f>Tabela3[[#This Row],[Cena Jednostkowa wykonania KST ROCZNEJ
( netto zł) ]]*Tabela3[[#This Row],[ROCZNE 
Liczba KST do wykonania jeden raz w roku ( art. 62 ust 1 pkt. 1) w całym cyklu trwania umowy]]</f>
        <v>0</v>
      </c>
      <c r="I25" s="6">
        <v>1</v>
      </c>
      <c r="J25" s="49"/>
      <c r="K2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25" s="6">
        <v>0</v>
      </c>
      <c r="M25" s="6"/>
      <c r="N2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2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26" spans="2:15" ht="25.5" x14ac:dyDescent="0.2">
      <c r="B26" s="48">
        <v>22</v>
      </c>
      <c r="C26" s="45" t="s">
        <v>373</v>
      </c>
      <c r="D26" s="46" t="s">
        <v>45</v>
      </c>
      <c r="E26" s="54" t="s">
        <v>220</v>
      </c>
      <c r="F26" s="47">
        <v>2</v>
      </c>
      <c r="G26" s="49"/>
      <c r="H26" s="7">
        <f>Tabela3[[#This Row],[Cena Jednostkowa wykonania KST ROCZNEJ
( netto zł) ]]*Tabela3[[#This Row],[ROCZNE 
Liczba KST do wykonania jeden raz w roku ( art. 62 ust 1 pkt. 1) w całym cyklu trwania umowy]]</f>
        <v>0</v>
      </c>
      <c r="I26" s="6">
        <v>1</v>
      </c>
      <c r="J26" s="49"/>
      <c r="K2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26" s="6">
        <v>0</v>
      </c>
      <c r="M26" s="6"/>
      <c r="N2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2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27" spans="2:15" ht="25.5" x14ac:dyDescent="0.2">
      <c r="B27" s="44">
        <v>23</v>
      </c>
      <c r="C27" s="45" t="s">
        <v>375</v>
      </c>
      <c r="D27" s="46" t="s">
        <v>46</v>
      </c>
      <c r="E27" s="54" t="s">
        <v>221</v>
      </c>
      <c r="F27" s="47">
        <v>2</v>
      </c>
      <c r="G27" s="49"/>
      <c r="H27" s="7">
        <f>Tabela3[[#This Row],[Cena Jednostkowa wykonania KST ROCZNEJ
( netto zł) ]]*Tabela3[[#This Row],[ROCZNE 
Liczba KST do wykonania jeden raz w roku ( art. 62 ust 1 pkt. 1) w całym cyklu trwania umowy]]</f>
        <v>0</v>
      </c>
      <c r="I27" s="6">
        <v>1</v>
      </c>
      <c r="J27" s="49"/>
      <c r="K2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27" s="6">
        <v>0</v>
      </c>
      <c r="M27" s="6"/>
      <c r="N2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2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28" spans="2:15" ht="25.5" x14ac:dyDescent="0.2">
      <c r="B28" s="48">
        <v>24</v>
      </c>
      <c r="C28" s="45" t="s">
        <v>373</v>
      </c>
      <c r="D28" s="46" t="s">
        <v>47</v>
      </c>
      <c r="E28" s="54" t="s">
        <v>222</v>
      </c>
      <c r="F28" s="47">
        <v>2</v>
      </c>
      <c r="G28" s="49"/>
      <c r="H28" s="7">
        <f>Tabela3[[#This Row],[Cena Jednostkowa wykonania KST ROCZNEJ
( netto zł) ]]*Tabela3[[#This Row],[ROCZNE 
Liczba KST do wykonania jeden raz w roku ( art. 62 ust 1 pkt. 1) w całym cyklu trwania umowy]]</f>
        <v>0</v>
      </c>
      <c r="I28" s="6">
        <v>1</v>
      </c>
      <c r="J28" s="49"/>
      <c r="K2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28" s="6">
        <v>0</v>
      </c>
      <c r="M28" s="6"/>
      <c r="N2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2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29" spans="2:15" ht="25.5" x14ac:dyDescent="0.2">
      <c r="B29" s="44">
        <v>25</v>
      </c>
      <c r="C29" s="45" t="s">
        <v>373</v>
      </c>
      <c r="D29" s="46" t="s">
        <v>48</v>
      </c>
      <c r="E29" s="54" t="s">
        <v>223</v>
      </c>
      <c r="F29" s="47">
        <v>2</v>
      </c>
      <c r="G29" s="49"/>
      <c r="H29" s="7">
        <f>Tabela3[[#This Row],[Cena Jednostkowa wykonania KST ROCZNEJ
( netto zł) ]]*Tabela3[[#This Row],[ROCZNE 
Liczba KST do wykonania jeden raz w roku ( art. 62 ust 1 pkt. 1) w całym cyklu trwania umowy]]</f>
        <v>0</v>
      </c>
      <c r="I29" s="6">
        <v>1</v>
      </c>
      <c r="J29" s="49"/>
      <c r="K2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29" s="6">
        <v>0</v>
      </c>
      <c r="M29" s="6"/>
      <c r="N2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2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30" spans="2:15" ht="25.5" x14ac:dyDescent="0.2">
      <c r="B30" s="48">
        <v>26</v>
      </c>
      <c r="C30" s="45" t="s">
        <v>373</v>
      </c>
      <c r="D30" s="46" t="s">
        <v>49</v>
      </c>
      <c r="E30" s="54" t="s">
        <v>224</v>
      </c>
      <c r="F30" s="47">
        <v>2</v>
      </c>
      <c r="G30" s="49"/>
      <c r="H30" s="7">
        <f>Tabela3[[#This Row],[Cena Jednostkowa wykonania KST ROCZNEJ
( netto zł) ]]*Tabela3[[#This Row],[ROCZNE 
Liczba KST do wykonania jeden raz w roku ( art. 62 ust 1 pkt. 1) w całym cyklu trwania umowy]]</f>
        <v>0</v>
      </c>
      <c r="I30" s="6">
        <v>1</v>
      </c>
      <c r="J30" s="49"/>
      <c r="K3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30" s="6">
        <v>0</v>
      </c>
      <c r="M30" s="6"/>
      <c r="N3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3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31" spans="2:15" ht="25.5" x14ac:dyDescent="0.2">
      <c r="B31" s="44">
        <v>27</v>
      </c>
      <c r="C31" s="45" t="s">
        <v>373</v>
      </c>
      <c r="D31" s="46" t="s">
        <v>50</v>
      </c>
      <c r="E31" s="54" t="s">
        <v>225</v>
      </c>
      <c r="F31" s="47">
        <v>2</v>
      </c>
      <c r="G31" s="49"/>
      <c r="H31" s="7">
        <f>Tabela3[[#This Row],[Cena Jednostkowa wykonania KST ROCZNEJ
( netto zł) ]]*Tabela3[[#This Row],[ROCZNE 
Liczba KST do wykonania jeden raz w roku ( art. 62 ust 1 pkt. 1) w całym cyklu trwania umowy]]</f>
        <v>0</v>
      </c>
      <c r="I31" s="6">
        <v>1</v>
      </c>
      <c r="J31" s="49"/>
      <c r="K3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31" s="6">
        <v>0</v>
      </c>
      <c r="M31" s="6"/>
      <c r="N3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3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32" spans="2:15" ht="25.5" x14ac:dyDescent="0.2">
      <c r="B32" s="48">
        <v>28</v>
      </c>
      <c r="C32" s="45" t="s">
        <v>373</v>
      </c>
      <c r="D32" s="46" t="s">
        <v>51</v>
      </c>
      <c r="E32" s="54" t="s">
        <v>226</v>
      </c>
      <c r="F32" s="47">
        <v>2</v>
      </c>
      <c r="G32" s="49"/>
      <c r="H32" s="7">
        <f>Tabela3[[#This Row],[Cena Jednostkowa wykonania KST ROCZNEJ
( netto zł) ]]*Tabela3[[#This Row],[ROCZNE 
Liczba KST do wykonania jeden raz w roku ( art. 62 ust 1 pkt. 1) w całym cyklu trwania umowy]]</f>
        <v>0</v>
      </c>
      <c r="I32" s="6">
        <v>1</v>
      </c>
      <c r="J32" s="49"/>
      <c r="K3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32" s="6">
        <v>0</v>
      </c>
      <c r="M32" s="6"/>
      <c r="N3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3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33" spans="2:15" ht="25.5" x14ac:dyDescent="0.2">
      <c r="B33" s="44">
        <v>29</v>
      </c>
      <c r="C33" s="45" t="s">
        <v>373</v>
      </c>
      <c r="D33" s="46" t="s">
        <v>52</v>
      </c>
      <c r="E33" s="54" t="s">
        <v>227</v>
      </c>
      <c r="F33" s="47">
        <v>2</v>
      </c>
      <c r="G33" s="49"/>
      <c r="H33" s="7">
        <f>Tabela3[[#This Row],[Cena Jednostkowa wykonania KST ROCZNEJ
( netto zł) ]]*Tabela3[[#This Row],[ROCZNE 
Liczba KST do wykonania jeden raz w roku ( art. 62 ust 1 pkt. 1) w całym cyklu trwania umowy]]</f>
        <v>0</v>
      </c>
      <c r="I33" s="6">
        <v>1</v>
      </c>
      <c r="J33" s="49"/>
      <c r="K3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33" s="6">
        <v>0</v>
      </c>
      <c r="M33" s="6"/>
      <c r="N3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3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34" spans="2:15" ht="25.5" x14ac:dyDescent="0.2">
      <c r="B34" s="48">
        <v>30</v>
      </c>
      <c r="C34" s="45" t="s">
        <v>373</v>
      </c>
      <c r="D34" s="46" t="s">
        <v>53</v>
      </c>
      <c r="E34" s="54" t="s">
        <v>228</v>
      </c>
      <c r="F34" s="47">
        <v>2</v>
      </c>
      <c r="G34" s="49"/>
      <c r="H34" s="7">
        <f>Tabela3[[#This Row],[Cena Jednostkowa wykonania KST ROCZNEJ
( netto zł) ]]*Tabela3[[#This Row],[ROCZNE 
Liczba KST do wykonania jeden raz w roku ( art. 62 ust 1 pkt. 1) w całym cyklu trwania umowy]]</f>
        <v>0</v>
      </c>
      <c r="I34" s="6">
        <v>1</v>
      </c>
      <c r="J34" s="49"/>
      <c r="K3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34" s="6">
        <v>0</v>
      </c>
      <c r="M34" s="6"/>
      <c r="N3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3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35" spans="2:15" ht="25.5" x14ac:dyDescent="0.2">
      <c r="B35" s="44">
        <v>31</v>
      </c>
      <c r="C35" s="45" t="s">
        <v>373</v>
      </c>
      <c r="D35" s="46" t="s">
        <v>54</v>
      </c>
      <c r="E35" s="54" t="s">
        <v>229</v>
      </c>
      <c r="F35" s="47">
        <v>2</v>
      </c>
      <c r="G35" s="49"/>
      <c r="H35" s="7">
        <f>Tabela3[[#This Row],[Cena Jednostkowa wykonania KST ROCZNEJ
( netto zł) ]]*Tabela3[[#This Row],[ROCZNE 
Liczba KST do wykonania jeden raz w roku ( art. 62 ust 1 pkt. 1) w całym cyklu trwania umowy]]</f>
        <v>0</v>
      </c>
      <c r="I35" s="6">
        <v>1</v>
      </c>
      <c r="J35" s="49"/>
      <c r="K3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35" s="6">
        <v>0</v>
      </c>
      <c r="M35" s="6"/>
      <c r="N3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3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36" spans="2:15" ht="25.5" x14ac:dyDescent="0.2">
      <c r="B36" s="48">
        <v>32</v>
      </c>
      <c r="C36" s="45" t="s">
        <v>373</v>
      </c>
      <c r="D36" s="46" t="s">
        <v>55</v>
      </c>
      <c r="E36" s="54" t="s">
        <v>230</v>
      </c>
      <c r="F36" s="47">
        <v>2</v>
      </c>
      <c r="G36" s="49"/>
      <c r="H36" s="7">
        <f>Tabela3[[#This Row],[Cena Jednostkowa wykonania KST ROCZNEJ
( netto zł) ]]*Tabela3[[#This Row],[ROCZNE 
Liczba KST do wykonania jeden raz w roku ( art. 62 ust 1 pkt. 1) w całym cyklu trwania umowy]]</f>
        <v>0</v>
      </c>
      <c r="I36" s="6">
        <v>1</v>
      </c>
      <c r="J36" s="49"/>
      <c r="K3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36" s="6">
        <v>0</v>
      </c>
      <c r="M36" s="6"/>
      <c r="N3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3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37" spans="2:15" ht="25.5" x14ac:dyDescent="0.2">
      <c r="B37" s="44">
        <v>33</v>
      </c>
      <c r="C37" s="45" t="s">
        <v>373</v>
      </c>
      <c r="D37" s="46" t="s">
        <v>56</v>
      </c>
      <c r="E37" s="54" t="s">
        <v>231</v>
      </c>
      <c r="F37" s="47">
        <v>2</v>
      </c>
      <c r="G37" s="49"/>
      <c r="H37" s="7">
        <f>Tabela3[[#This Row],[Cena Jednostkowa wykonania KST ROCZNEJ
( netto zł) ]]*Tabela3[[#This Row],[ROCZNE 
Liczba KST do wykonania jeden raz w roku ( art. 62 ust 1 pkt. 1) w całym cyklu trwania umowy]]</f>
        <v>0</v>
      </c>
      <c r="I37" s="6">
        <v>1</v>
      </c>
      <c r="J37" s="49"/>
      <c r="K3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37" s="6">
        <v>0</v>
      </c>
      <c r="M37" s="6"/>
      <c r="N3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3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38" spans="2:15" ht="25.5" x14ac:dyDescent="0.2">
      <c r="B38" s="48">
        <v>34</v>
      </c>
      <c r="C38" s="45" t="s">
        <v>373</v>
      </c>
      <c r="D38" s="46" t="s">
        <v>57</v>
      </c>
      <c r="E38" s="54" t="s">
        <v>232</v>
      </c>
      <c r="F38" s="47">
        <v>2</v>
      </c>
      <c r="G38" s="49"/>
      <c r="H38" s="7">
        <f>Tabela3[[#This Row],[Cena Jednostkowa wykonania KST ROCZNEJ
( netto zł) ]]*Tabela3[[#This Row],[ROCZNE 
Liczba KST do wykonania jeden raz w roku ( art. 62 ust 1 pkt. 1) w całym cyklu trwania umowy]]</f>
        <v>0</v>
      </c>
      <c r="I38" s="6">
        <v>1</v>
      </c>
      <c r="J38" s="49"/>
      <c r="K3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38" s="6">
        <v>0</v>
      </c>
      <c r="M38" s="6"/>
      <c r="N3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3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39" spans="2:15" ht="25.5" x14ac:dyDescent="0.2">
      <c r="B39" s="44">
        <v>35</v>
      </c>
      <c r="C39" s="45" t="s">
        <v>373</v>
      </c>
      <c r="D39" s="46" t="s">
        <v>58</v>
      </c>
      <c r="E39" s="54" t="s">
        <v>233</v>
      </c>
      <c r="F39" s="47">
        <v>2</v>
      </c>
      <c r="G39" s="49"/>
      <c r="H39" s="7">
        <f>Tabela3[[#This Row],[Cena Jednostkowa wykonania KST ROCZNEJ
( netto zł) ]]*Tabela3[[#This Row],[ROCZNE 
Liczba KST do wykonania jeden raz w roku ( art. 62 ust 1 pkt. 1) w całym cyklu trwania umowy]]</f>
        <v>0</v>
      </c>
      <c r="I39" s="6">
        <v>1</v>
      </c>
      <c r="J39" s="49"/>
      <c r="K3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39" s="6">
        <v>0</v>
      </c>
      <c r="M39" s="6"/>
      <c r="N3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3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40" spans="2:15" ht="25.5" x14ac:dyDescent="0.2">
      <c r="B40" s="48">
        <v>36</v>
      </c>
      <c r="C40" s="45" t="s">
        <v>373</v>
      </c>
      <c r="D40" s="46" t="s">
        <v>59</v>
      </c>
      <c r="E40" s="54" t="s">
        <v>234</v>
      </c>
      <c r="F40" s="47">
        <v>2</v>
      </c>
      <c r="G40" s="49"/>
      <c r="H40" s="7">
        <f>Tabela3[[#This Row],[Cena Jednostkowa wykonania KST ROCZNEJ
( netto zł) ]]*Tabela3[[#This Row],[ROCZNE 
Liczba KST do wykonania jeden raz w roku ( art. 62 ust 1 pkt. 1) w całym cyklu trwania umowy]]</f>
        <v>0</v>
      </c>
      <c r="I40" s="6">
        <v>1</v>
      </c>
      <c r="J40" s="49"/>
      <c r="K4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40" s="6">
        <v>0</v>
      </c>
      <c r="M40" s="6"/>
      <c r="N4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4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41" spans="2:15" ht="25.5" x14ac:dyDescent="0.2">
      <c r="B41" s="44">
        <v>37</v>
      </c>
      <c r="C41" s="45" t="s">
        <v>373</v>
      </c>
      <c r="D41" s="46" t="s">
        <v>60</v>
      </c>
      <c r="E41" s="54" t="s">
        <v>235</v>
      </c>
      <c r="F41" s="47">
        <v>2</v>
      </c>
      <c r="G41" s="49"/>
      <c r="H41" s="7">
        <f>Tabela3[[#This Row],[Cena Jednostkowa wykonania KST ROCZNEJ
( netto zł) ]]*Tabela3[[#This Row],[ROCZNE 
Liczba KST do wykonania jeden raz w roku ( art. 62 ust 1 pkt. 1) w całym cyklu trwania umowy]]</f>
        <v>0</v>
      </c>
      <c r="I41" s="6">
        <v>1</v>
      </c>
      <c r="J41" s="49"/>
      <c r="K4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41" s="6">
        <v>0</v>
      </c>
      <c r="M41" s="6"/>
      <c r="N4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4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42" spans="2:15" ht="25.5" x14ac:dyDescent="0.2">
      <c r="B42" s="48">
        <v>38</v>
      </c>
      <c r="C42" s="45" t="s">
        <v>373</v>
      </c>
      <c r="D42" s="46" t="s">
        <v>61</v>
      </c>
      <c r="E42" s="54" t="s">
        <v>236</v>
      </c>
      <c r="F42" s="47">
        <v>2</v>
      </c>
      <c r="G42" s="49"/>
      <c r="H42" s="7">
        <f>Tabela3[[#This Row],[Cena Jednostkowa wykonania KST ROCZNEJ
( netto zł) ]]*Tabela3[[#This Row],[ROCZNE 
Liczba KST do wykonania jeden raz w roku ( art. 62 ust 1 pkt. 1) w całym cyklu trwania umowy]]</f>
        <v>0</v>
      </c>
      <c r="I42" s="6">
        <v>1</v>
      </c>
      <c r="J42" s="49"/>
      <c r="K4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42" s="6">
        <v>0</v>
      </c>
      <c r="M42" s="6"/>
      <c r="N4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4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43" spans="2:15" ht="25.5" x14ac:dyDescent="0.2">
      <c r="B43" s="44">
        <v>39</v>
      </c>
      <c r="C43" s="45" t="s">
        <v>373</v>
      </c>
      <c r="D43" s="46" t="s">
        <v>62</v>
      </c>
      <c r="E43" s="54" t="s">
        <v>237</v>
      </c>
      <c r="F43" s="47">
        <v>2</v>
      </c>
      <c r="G43" s="49"/>
      <c r="H43" s="7">
        <f>Tabela3[[#This Row],[Cena Jednostkowa wykonania KST ROCZNEJ
( netto zł) ]]*Tabela3[[#This Row],[ROCZNE 
Liczba KST do wykonania jeden raz w roku ( art. 62 ust 1 pkt. 1) w całym cyklu trwania umowy]]</f>
        <v>0</v>
      </c>
      <c r="I43" s="6">
        <v>1</v>
      </c>
      <c r="J43" s="49"/>
      <c r="K4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43" s="6">
        <v>0</v>
      </c>
      <c r="M43" s="6"/>
      <c r="N4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4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44" spans="2:15" ht="25.5" x14ac:dyDescent="0.2">
      <c r="B44" s="48">
        <v>40</v>
      </c>
      <c r="C44" s="45" t="s">
        <v>373</v>
      </c>
      <c r="D44" s="46" t="s">
        <v>63</v>
      </c>
      <c r="E44" s="54" t="s">
        <v>238</v>
      </c>
      <c r="F44" s="47">
        <v>2</v>
      </c>
      <c r="G44" s="49"/>
      <c r="H44" s="7">
        <f>Tabela3[[#This Row],[Cena Jednostkowa wykonania KST ROCZNEJ
( netto zł) ]]*Tabela3[[#This Row],[ROCZNE 
Liczba KST do wykonania jeden raz w roku ( art. 62 ust 1 pkt. 1) w całym cyklu trwania umowy]]</f>
        <v>0</v>
      </c>
      <c r="I44" s="6">
        <v>1</v>
      </c>
      <c r="J44" s="49"/>
      <c r="K4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44" s="6">
        <v>0</v>
      </c>
      <c r="M44" s="6"/>
      <c r="N4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4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45" spans="2:15" ht="25.5" x14ac:dyDescent="0.2">
      <c r="B45" s="44">
        <v>41</v>
      </c>
      <c r="C45" s="45" t="s">
        <v>373</v>
      </c>
      <c r="D45" s="46" t="s">
        <v>64</v>
      </c>
      <c r="E45" s="54" t="s">
        <v>239</v>
      </c>
      <c r="F45" s="47">
        <v>2</v>
      </c>
      <c r="G45" s="49"/>
      <c r="H45" s="7">
        <f>Tabela3[[#This Row],[Cena Jednostkowa wykonania KST ROCZNEJ
( netto zł) ]]*Tabela3[[#This Row],[ROCZNE 
Liczba KST do wykonania jeden raz w roku ( art. 62 ust 1 pkt. 1) w całym cyklu trwania umowy]]</f>
        <v>0</v>
      </c>
      <c r="I45" s="6">
        <v>1</v>
      </c>
      <c r="J45" s="49"/>
      <c r="K4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45" s="6">
        <v>0</v>
      </c>
      <c r="M45" s="6"/>
      <c r="N4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4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46" spans="2:15" ht="25.5" x14ac:dyDescent="0.2">
      <c r="B46" s="48">
        <v>42</v>
      </c>
      <c r="C46" s="45" t="s">
        <v>373</v>
      </c>
      <c r="D46" s="46" t="s">
        <v>65</v>
      </c>
      <c r="E46" s="54" t="s">
        <v>240</v>
      </c>
      <c r="F46" s="47">
        <v>2</v>
      </c>
      <c r="G46" s="49"/>
      <c r="H46" s="7">
        <f>Tabela3[[#This Row],[Cena Jednostkowa wykonania KST ROCZNEJ
( netto zł) ]]*Tabela3[[#This Row],[ROCZNE 
Liczba KST do wykonania jeden raz w roku ( art. 62 ust 1 pkt. 1) w całym cyklu trwania umowy]]</f>
        <v>0</v>
      </c>
      <c r="I46" s="6">
        <v>1</v>
      </c>
      <c r="J46" s="49"/>
      <c r="K4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46" s="6">
        <v>0</v>
      </c>
      <c r="M46" s="6"/>
      <c r="N4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4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47" spans="2:15" ht="25.5" x14ac:dyDescent="0.2">
      <c r="B47" s="44">
        <v>43</v>
      </c>
      <c r="C47" s="45" t="s">
        <v>373</v>
      </c>
      <c r="D47" s="46" t="s">
        <v>66</v>
      </c>
      <c r="E47" s="54" t="s">
        <v>241</v>
      </c>
      <c r="F47" s="47">
        <v>2</v>
      </c>
      <c r="G47" s="49"/>
      <c r="H47" s="7">
        <f>Tabela3[[#This Row],[Cena Jednostkowa wykonania KST ROCZNEJ
( netto zł) ]]*Tabela3[[#This Row],[ROCZNE 
Liczba KST do wykonania jeden raz w roku ( art. 62 ust 1 pkt. 1) w całym cyklu trwania umowy]]</f>
        <v>0</v>
      </c>
      <c r="I47" s="6">
        <v>1</v>
      </c>
      <c r="J47" s="49"/>
      <c r="K4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47" s="6">
        <v>0</v>
      </c>
      <c r="M47" s="6"/>
      <c r="N4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4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48" spans="2:15" ht="25.5" x14ac:dyDescent="0.2">
      <c r="B48" s="48">
        <v>44</v>
      </c>
      <c r="C48" s="45" t="s">
        <v>373</v>
      </c>
      <c r="D48" s="46" t="s">
        <v>67</v>
      </c>
      <c r="E48" s="54" t="s">
        <v>242</v>
      </c>
      <c r="F48" s="47">
        <v>2</v>
      </c>
      <c r="G48" s="49"/>
      <c r="H48" s="7">
        <f>Tabela3[[#This Row],[Cena Jednostkowa wykonania KST ROCZNEJ
( netto zł) ]]*Tabela3[[#This Row],[ROCZNE 
Liczba KST do wykonania jeden raz w roku ( art. 62 ust 1 pkt. 1) w całym cyklu trwania umowy]]</f>
        <v>0</v>
      </c>
      <c r="I48" s="6">
        <v>1</v>
      </c>
      <c r="J48" s="49"/>
      <c r="K4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48" s="6">
        <v>0</v>
      </c>
      <c r="M48" s="6"/>
      <c r="N4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4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49" spans="2:15" ht="25.5" x14ac:dyDescent="0.2">
      <c r="B49" s="44">
        <v>45</v>
      </c>
      <c r="C49" s="45" t="s">
        <v>373</v>
      </c>
      <c r="D49" s="46" t="s">
        <v>68</v>
      </c>
      <c r="E49" s="54" t="s">
        <v>243</v>
      </c>
      <c r="F49" s="47">
        <v>2</v>
      </c>
      <c r="G49" s="49"/>
      <c r="H49" s="7">
        <f>Tabela3[[#This Row],[Cena Jednostkowa wykonania KST ROCZNEJ
( netto zł) ]]*Tabela3[[#This Row],[ROCZNE 
Liczba KST do wykonania jeden raz w roku ( art. 62 ust 1 pkt. 1) w całym cyklu trwania umowy]]</f>
        <v>0</v>
      </c>
      <c r="I49" s="6">
        <v>1</v>
      </c>
      <c r="J49" s="49"/>
      <c r="K4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49" s="6">
        <v>0</v>
      </c>
      <c r="M49" s="6"/>
      <c r="N4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4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50" spans="2:15" ht="25.5" x14ac:dyDescent="0.2">
      <c r="B50" s="48">
        <v>46</v>
      </c>
      <c r="C50" s="45" t="s">
        <v>373</v>
      </c>
      <c r="D50" s="46" t="s">
        <v>69</v>
      </c>
      <c r="E50" s="54" t="s">
        <v>244</v>
      </c>
      <c r="F50" s="47">
        <v>2</v>
      </c>
      <c r="G50" s="49"/>
      <c r="H50" s="7">
        <f>Tabela3[[#This Row],[Cena Jednostkowa wykonania KST ROCZNEJ
( netto zł) ]]*Tabela3[[#This Row],[ROCZNE 
Liczba KST do wykonania jeden raz w roku ( art. 62 ust 1 pkt. 1) w całym cyklu trwania umowy]]</f>
        <v>0</v>
      </c>
      <c r="I50" s="6">
        <v>1</v>
      </c>
      <c r="J50" s="49"/>
      <c r="K5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50" s="6">
        <v>0</v>
      </c>
      <c r="M50" s="6"/>
      <c r="N5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5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51" spans="2:15" ht="25.5" x14ac:dyDescent="0.2">
      <c r="B51" s="44">
        <v>47</v>
      </c>
      <c r="C51" s="45" t="s">
        <v>373</v>
      </c>
      <c r="D51" s="46" t="s">
        <v>70</v>
      </c>
      <c r="E51" s="54" t="s">
        <v>245</v>
      </c>
      <c r="F51" s="47">
        <v>2</v>
      </c>
      <c r="G51" s="49"/>
      <c r="H51" s="7">
        <f>Tabela3[[#This Row],[Cena Jednostkowa wykonania KST ROCZNEJ
( netto zł) ]]*Tabela3[[#This Row],[ROCZNE 
Liczba KST do wykonania jeden raz w roku ( art. 62 ust 1 pkt. 1) w całym cyklu trwania umowy]]</f>
        <v>0</v>
      </c>
      <c r="I51" s="6">
        <v>1</v>
      </c>
      <c r="J51" s="49"/>
      <c r="K5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51" s="6">
        <v>0</v>
      </c>
      <c r="M51" s="6"/>
      <c r="N5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5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52" spans="2:15" ht="25.5" x14ac:dyDescent="0.2">
      <c r="B52" s="48">
        <v>48</v>
      </c>
      <c r="C52" s="45" t="s">
        <v>373</v>
      </c>
      <c r="D52" s="46" t="s">
        <v>71</v>
      </c>
      <c r="E52" s="54" t="s">
        <v>246</v>
      </c>
      <c r="F52" s="47">
        <v>2</v>
      </c>
      <c r="G52" s="49"/>
      <c r="H52" s="7">
        <f>Tabela3[[#This Row],[Cena Jednostkowa wykonania KST ROCZNEJ
( netto zł) ]]*Tabela3[[#This Row],[ROCZNE 
Liczba KST do wykonania jeden raz w roku ( art. 62 ust 1 pkt. 1) w całym cyklu trwania umowy]]</f>
        <v>0</v>
      </c>
      <c r="I52" s="6">
        <v>1</v>
      </c>
      <c r="J52" s="49"/>
      <c r="K5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52" s="6">
        <v>0</v>
      </c>
      <c r="M52" s="6"/>
      <c r="N5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5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53" spans="2:15" ht="25.5" x14ac:dyDescent="0.2">
      <c r="B53" s="44">
        <v>49</v>
      </c>
      <c r="C53" s="45" t="s">
        <v>373</v>
      </c>
      <c r="D53" s="46" t="s">
        <v>72</v>
      </c>
      <c r="E53" s="54" t="s">
        <v>247</v>
      </c>
      <c r="F53" s="47">
        <v>2</v>
      </c>
      <c r="G53" s="49"/>
      <c r="H53" s="7">
        <f>Tabela3[[#This Row],[Cena Jednostkowa wykonania KST ROCZNEJ
( netto zł) ]]*Tabela3[[#This Row],[ROCZNE 
Liczba KST do wykonania jeden raz w roku ( art. 62 ust 1 pkt. 1) w całym cyklu trwania umowy]]</f>
        <v>0</v>
      </c>
      <c r="I53" s="6">
        <v>1</v>
      </c>
      <c r="J53" s="49"/>
      <c r="K5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53" s="6">
        <v>0</v>
      </c>
      <c r="M53" s="6"/>
      <c r="N5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5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54" spans="2:15" ht="25.5" x14ac:dyDescent="0.2">
      <c r="B54" s="48">
        <v>50</v>
      </c>
      <c r="C54" s="45" t="s">
        <v>373</v>
      </c>
      <c r="D54" s="46" t="s">
        <v>73</v>
      </c>
      <c r="E54" s="54" t="s">
        <v>248</v>
      </c>
      <c r="F54" s="47">
        <v>2</v>
      </c>
      <c r="G54" s="49"/>
      <c r="H54" s="7">
        <f>Tabela3[[#This Row],[Cena Jednostkowa wykonania KST ROCZNEJ
( netto zł) ]]*Tabela3[[#This Row],[ROCZNE 
Liczba KST do wykonania jeden raz w roku ( art. 62 ust 1 pkt. 1) w całym cyklu trwania umowy]]</f>
        <v>0</v>
      </c>
      <c r="I54" s="6">
        <v>1</v>
      </c>
      <c r="J54" s="49"/>
      <c r="K5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54" s="6">
        <v>0</v>
      </c>
      <c r="M54" s="6"/>
      <c r="N5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5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55" spans="2:15" ht="25.5" x14ac:dyDescent="0.2">
      <c r="B55" s="44">
        <v>51</v>
      </c>
      <c r="C55" s="45" t="s">
        <v>373</v>
      </c>
      <c r="D55" s="46" t="s">
        <v>74</v>
      </c>
      <c r="E55" s="54" t="s">
        <v>249</v>
      </c>
      <c r="F55" s="47">
        <v>2</v>
      </c>
      <c r="G55" s="49"/>
      <c r="H55" s="7">
        <f>Tabela3[[#This Row],[Cena Jednostkowa wykonania KST ROCZNEJ
( netto zł) ]]*Tabela3[[#This Row],[ROCZNE 
Liczba KST do wykonania jeden raz w roku ( art. 62 ust 1 pkt. 1) w całym cyklu trwania umowy]]</f>
        <v>0</v>
      </c>
      <c r="I55" s="6">
        <v>1</v>
      </c>
      <c r="J55" s="49"/>
      <c r="K5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55" s="6">
        <v>0</v>
      </c>
      <c r="M55" s="6"/>
      <c r="N5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5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56" spans="2:15" ht="25.5" x14ac:dyDescent="0.2">
      <c r="B56" s="48">
        <v>52</v>
      </c>
      <c r="C56" s="45" t="s">
        <v>373</v>
      </c>
      <c r="D56" s="46" t="s">
        <v>75</v>
      </c>
      <c r="E56" s="54" t="s">
        <v>250</v>
      </c>
      <c r="F56" s="47">
        <v>2</v>
      </c>
      <c r="G56" s="49"/>
      <c r="H56" s="7">
        <f>Tabela3[[#This Row],[Cena Jednostkowa wykonania KST ROCZNEJ
( netto zł) ]]*Tabela3[[#This Row],[ROCZNE 
Liczba KST do wykonania jeden raz w roku ( art. 62 ust 1 pkt. 1) w całym cyklu trwania umowy]]</f>
        <v>0</v>
      </c>
      <c r="I56" s="6">
        <v>1</v>
      </c>
      <c r="J56" s="49"/>
      <c r="K5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56" s="6">
        <v>0</v>
      </c>
      <c r="M56" s="6"/>
      <c r="N5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5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57" spans="2:15" ht="25.5" x14ac:dyDescent="0.2">
      <c r="B57" s="44">
        <v>53</v>
      </c>
      <c r="C57" s="45" t="s">
        <v>376</v>
      </c>
      <c r="D57" s="46" t="s">
        <v>76</v>
      </c>
      <c r="E57" s="54" t="s">
        <v>251</v>
      </c>
      <c r="F57" s="47">
        <v>2</v>
      </c>
      <c r="G57" s="49"/>
      <c r="H57" s="7">
        <f>Tabela3[[#This Row],[Cena Jednostkowa wykonania KST ROCZNEJ
( netto zł) ]]*Tabela3[[#This Row],[ROCZNE 
Liczba KST do wykonania jeden raz w roku ( art. 62 ust 1 pkt. 1) w całym cyklu trwania umowy]]</f>
        <v>0</v>
      </c>
      <c r="I57" s="6">
        <v>1</v>
      </c>
      <c r="J57" s="49"/>
      <c r="K5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57" s="6">
        <v>0</v>
      </c>
      <c r="M57" s="6"/>
      <c r="N5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5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58" spans="2:15" ht="25.5" x14ac:dyDescent="0.2">
      <c r="B58" s="48">
        <v>54</v>
      </c>
      <c r="C58" s="45" t="s">
        <v>373</v>
      </c>
      <c r="D58" s="46" t="s">
        <v>77</v>
      </c>
      <c r="E58" s="54" t="s">
        <v>252</v>
      </c>
      <c r="F58" s="47">
        <v>2</v>
      </c>
      <c r="G58" s="49"/>
      <c r="H58" s="7">
        <f>Tabela3[[#This Row],[Cena Jednostkowa wykonania KST ROCZNEJ
( netto zł) ]]*Tabela3[[#This Row],[ROCZNE 
Liczba KST do wykonania jeden raz w roku ( art. 62 ust 1 pkt. 1) w całym cyklu trwania umowy]]</f>
        <v>0</v>
      </c>
      <c r="I58" s="6">
        <v>1</v>
      </c>
      <c r="J58" s="49"/>
      <c r="K5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58" s="6">
        <v>0</v>
      </c>
      <c r="M58" s="6"/>
      <c r="N5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5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59" spans="2:15" ht="25.5" x14ac:dyDescent="0.2">
      <c r="B59" s="44">
        <v>55</v>
      </c>
      <c r="C59" s="45" t="s">
        <v>373</v>
      </c>
      <c r="D59" s="46" t="s">
        <v>78</v>
      </c>
      <c r="E59" s="54" t="s">
        <v>253</v>
      </c>
      <c r="F59" s="47">
        <v>2</v>
      </c>
      <c r="G59" s="49"/>
      <c r="H59" s="7">
        <f>Tabela3[[#This Row],[Cena Jednostkowa wykonania KST ROCZNEJ
( netto zł) ]]*Tabela3[[#This Row],[ROCZNE 
Liczba KST do wykonania jeden raz w roku ( art. 62 ust 1 pkt. 1) w całym cyklu trwania umowy]]</f>
        <v>0</v>
      </c>
      <c r="I59" s="6">
        <v>1</v>
      </c>
      <c r="J59" s="49"/>
      <c r="K5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59" s="6">
        <v>0</v>
      </c>
      <c r="M59" s="6"/>
      <c r="N5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5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60" spans="2:15" ht="25.5" x14ac:dyDescent="0.2">
      <c r="B60" s="48">
        <v>56</v>
      </c>
      <c r="C60" s="45" t="s">
        <v>373</v>
      </c>
      <c r="D60" s="46" t="s">
        <v>79</v>
      </c>
      <c r="E60" s="54" t="s">
        <v>254</v>
      </c>
      <c r="F60" s="47">
        <v>2</v>
      </c>
      <c r="G60" s="49"/>
      <c r="H60" s="7">
        <f>Tabela3[[#This Row],[Cena Jednostkowa wykonania KST ROCZNEJ
( netto zł) ]]*Tabela3[[#This Row],[ROCZNE 
Liczba KST do wykonania jeden raz w roku ( art. 62 ust 1 pkt. 1) w całym cyklu trwania umowy]]</f>
        <v>0</v>
      </c>
      <c r="I60" s="6">
        <v>1</v>
      </c>
      <c r="J60" s="49"/>
      <c r="K6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60" s="6">
        <v>0</v>
      </c>
      <c r="M60" s="6"/>
      <c r="N6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6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61" spans="2:15" ht="25.5" x14ac:dyDescent="0.2">
      <c r="B61" s="44">
        <v>57</v>
      </c>
      <c r="C61" s="45" t="s">
        <v>373</v>
      </c>
      <c r="D61" s="46" t="s">
        <v>80</v>
      </c>
      <c r="E61" s="54" t="s">
        <v>255</v>
      </c>
      <c r="F61" s="47">
        <v>2</v>
      </c>
      <c r="G61" s="49"/>
      <c r="H61" s="7">
        <f>Tabela3[[#This Row],[Cena Jednostkowa wykonania KST ROCZNEJ
( netto zł) ]]*Tabela3[[#This Row],[ROCZNE 
Liczba KST do wykonania jeden raz w roku ( art. 62 ust 1 pkt. 1) w całym cyklu trwania umowy]]</f>
        <v>0</v>
      </c>
      <c r="I61" s="6">
        <v>1</v>
      </c>
      <c r="J61" s="49"/>
      <c r="K6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61" s="6">
        <v>0</v>
      </c>
      <c r="M61" s="6"/>
      <c r="N6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6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62" spans="2:15" ht="25.5" x14ac:dyDescent="0.2">
      <c r="B62" s="48">
        <v>58</v>
      </c>
      <c r="C62" s="45" t="s">
        <v>373</v>
      </c>
      <c r="D62" s="46" t="s">
        <v>81</v>
      </c>
      <c r="E62" s="54" t="s">
        <v>256</v>
      </c>
      <c r="F62" s="47">
        <v>2</v>
      </c>
      <c r="G62" s="49"/>
      <c r="H62" s="7">
        <f>Tabela3[[#This Row],[Cena Jednostkowa wykonania KST ROCZNEJ
( netto zł) ]]*Tabela3[[#This Row],[ROCZNE 
Liczba KST do wykonania jeden raz w roku ( art. 62 ust 1 pkt. 1) w całym cyklu trwania umowy]]</f>
        <v>0</v>
      </c>
      <c r="I62" s="6">
        <v>1</v>
      </c>
      <c r="J62" s="49"/>
      <c r="K6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62" s="6">
        <v>0</v>
      </c>
      <c r="M62" s="6"/>
      <c r="N6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6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63" spans="2:15" ht="25.5" x14ac:dyDescent="0.2">
      <c r="B63" s="44">
        <v>59</v>
      </c>
      <c r="C63" s="45" t="s">
        <v>373</v>
      </c>
      <c r="D63" s="46" t="s">
        <v>82</v>
      </c>
      <c r="E63" s="54" t="s">
        <v>257</v>
      </c>
      <c r="F63" s="47">
        <v>2</v>
      </c>
      <c r="G63" s="49"/>
      <c r="H63" s="7">
        <f>Tabela3[[#This Row],[Cena Jednostkowa wykonania KST ROCZNEJ
( netto zł) ]]*Tabela3[[#This Row],[ROCZNE 
Liczba KST do wykonania jeden raz w roku ( art. 62 ust 1 pkt. 1) w całym cyklu trwania umowy]]</f>
        <v>0</v>
      </c>
      <c r="I63" s="6">
        <v>1</v>
      </c>
      <c r="J63" s="49"/>
      <c r="K6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63" s="6">
        <v>0</v>
      </c>
      <c r="M63" s="6"/>
      <c r="N6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6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64" spans="2:15" ht="25.5" x14ac:dyDescent="0.2">
      <c r="B64" s="48">
        <v>60</v>
      </c>
      <c r="C64" s="45" t="s">
        <v>373</v>
      </c>
      <c r="D64" s="46" t="s">
        <v>83</v>
      </c>
      <c r="E64" s="54" t="s">
        <v>258</v>
      </c>
      <c r="F64" s="47">
        <v>2</v>
      </c>
      <c r="G64" s="49"/>
      <c r="H64" s="7">
        <f>Tabela3[[#This Row],[Cena Jednostkowa wykonania KST ROCZNEJ
( netto zł) ]]*Tabela3[[#This Row],[ROCZNE 
Liczba KST do wykonania jeden raz w roku ( art. 62 ust 1 pkt. 1) w całym cyklu trwania umowy]]</f>
        <v>0</v>
      </c>
      <c r="I64" s="6">
        <v>1</v>
      </c>
      <c r="J64" s="49"/>
      <c r="K6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64" s="6">
        <v>0</v>
      </c>
      <c r="M64" s="6"/>
      <c r="N6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6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65" spans="2:15" ht="25.5" x14ac:dyDescent="0.2">
      <c r="B65" s="44">
        <v>61</v>
      </c>
      <c r="C65" s="45" t="s">
        <v>373</v>
      </c>
      <c r="D65" s="46" t="s">
        <v>84</v>
      </c>
      <c r="E65" s="54" t="s">
        <v>259</v>
      </c>
      <c r="F65" s="47">
        <v>2</v>
      </c>
      <c r="G65" s="49"/>
      <c r="H65" s="7">
        <f>Tabela3[[#This Row],[Cena Jednostkowa wykonania KST ROCZNEJ
( netto zł) ]]*Tabela3[[#This Row],[ROCZNE 
Liczba KST do wykonania jeden raz w roku ( art. 62 ust 1 pkt. 1) w całym cyklu trwania umowy]]</f>
        <v>0</v>
      </c>
      <c r="I65" s="6">
        <v>1</v>
      </c>
      <c r="J65" s="49"/>
      <c r="K6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65" s="6">
        <v>0</v>
      </c>
      <c r="M65" s="6"/>
      <c r="N6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6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66" spans="2:15" ht="25.5" x14ac:dyDescent="0.2">
      <c r="B66" s="48">
        <v>62</v>
      </c>
      <c r="C66" s="45" t="s">
        <v>373</v>
      </c>
      <c r="D66" s="46" t="s">
        <v>85</v>
      </c>
      <c r="E66" s="54" t="s">
        <v>260</v>
      </c>
      <c r="F66" s="47">
        <v>2</v>
      </c>
      <c r="G66" s="49"/>
      <c r="H66" s="7">
        <f>Tabela3[[#This Row],[Cena Jednostkowa wykonania KST ROCZNEJ
( netto zł) ]]*Tabela3[[#This Row],[ROCZNE 
Liczba KST do wykonania jeden raz w roku ( art. 62 ust 1 pkt. 1) w całym cyklu trwania umowy]]</f>
        <v>0</v>
      </c>
      <c r="I66" s="6">
        <v>1</v>
      </c>
      <c r="J66" s="49"/>
      <c r="K6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66" s="6">
        <v>0</v>
      </c>
      <c r="M66" s="6"/>
      <c r="N6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6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67" spans="2:15" ht="25.5" x14ac:dyDescent="0.2">
      <c r="B67" s="44">
        <v>63</v>
      </c>
      <c r="C67" s="45" t="s">
        <v>373</v>
      </c>
      <c r="D67" s="46" t="s">
        <v>86</v>
      </c>
      <c r="E67" s="54" t="s">
        <v>261</v>
      </c>
      <c r="F67" s="47">
        <v>2</v>
      </c>
      <c r="G67" s="49"/>
      <c r="H67" s="7">
        <f>Tabela3[[#This Row],[Cena Jednostkowa wykonania KST ROCZNEJ
( netto zł) ]]*Tabela3[[#This Row],[ROCZNE 
Liczba KST do wykonania jeden raz w roku ( art. 62 ust 1 pkt. 1) w całym cyklu trwania umowy]]</f>
        <v>0</v>
      </c>
      <c r="I67" s="6">
        <v>1</v>
      </c>
      <c r="J67" s="49"/>
      <c r="K6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67" s="6">
        <v>0</v>
      </c>
      <c r="M67" s="6"/>
      <c r="N6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6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68" spans="2:15" ht="25.5" x14ac:dyDescent="0.2">
      <c r="B68" s="48">
        <v>64</v>
      </c>
      <c r="C68" s="45" t="s">
        <v>373</v>
      </c>
      <c r="D68" s="46" t="s">
        <v>87</v>
      </c>
      <c r="E68" s="54" t="s">
        <v>262</v>
      </c>
      <c r="F68" s="47">
        <v>2</v>
      </c>
      <c r="G68" s="49"/>
      <c r="H68" s="7">
        <f>Tabela3[[#This Row],[Cena Jednostkowa wykonania KST ROCZNEJ
( netto zł) ]]*Tabela3[[#This Row],[ROCZNE 
Liczba KST do wykonania jeden raz w roku ( art. 62 ust 1 pkt. 1) w całym cyklu trwania umowy]]</f>
        <v>0</v>
      </c>
      <c r="I68" s="6">
        <v>1</v>
      </c>
      <c r="J68" s="49"/>
      <c r="K6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68" s="6">
        <v>0</v>
      </c>
      <c r="M68" s="6"/>
      <c r="N6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6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69" spans="2:15" ht="25.5" x14ac:dyDescent="0.2">
      <c r="B69" s="44">
        <v>65</v>
      </c>
      <c r="C69" s="45" t="s">
        <v>373</v>
      </c>
      <c r="D69" s="46" t="s">
        <v>88</v>
      </c>
      <c r="E69" s="54" t="s">
        <v>263</v>
      </c>
      <c r="F69" s="47">
        <v>2</v>
      </c>
      <c r="G69" s="49"/>
      <c r="H69" s="7">
        <f>Tabela3[[#This Row],[Cena Jednostkowa wykonania KST ROCZNEJ
( netto zł) ]]*Tabela3[[#This Row],[ROCZNE 
Liczba KST do wykonania jeden raz w roku ( art. 62 ust 1 pkt. 1) w całym cyklu trwania umowy]]</f>
        <v>0</v>
      </c>
      <c r="I69" s="6">
        <v>1</v>
      </c>
      <c r="J69" s="49"/>
      <c r="K6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69" s="6">
        <v>0</v>
      </c>
      <c r="M69" s="6"/>
      <c r="N6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6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70" spans="2:15" ht="25.5" x14ac:dyDescent="0.2">
      <c r="B70" s="48">
        <v>66</v>
      </c>
      <c r="C70" s="45" t="s">
        <v>373</v>
      </c>
      <c r="D70" s="46" t="s">
        <v>89</v>
      </c>
      <c r="E70" s="54" t="s">
        <v>264</v>
      </c>
      <c r="F70" s="47">
        <v>2</v>
      </c>
      <c r="G70" s="49"/>
      <c r="H70" s="7">
        <f>Tabela3[[#This Row],[Cena Jednostkowa wykonania KST ROCZNEJ
( netto zł) ]]*Tabela3[[#This Row],[ROCZNE 
Liczba KST do wykonania jeden raz w roku ( art. 62 ust 1 pkt. 1) w całym cyklu trwania umowy]]</f>
        <v>0</v>
      </c>
      <c r="I70" s="6">
        <v>1</v>
      </c>
      <c r="J70" s="49"/>
      <c r="K7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70" s="6">
        <v>0</v>
      </c>
      <c r="M70" s="6"/>
      <c r="N7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7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71" spans="2:15" ht="25.5" x14ac:dyDescent="0.2">
      <c r="B71" s="44">
        <v>67</v>
      </c>
      <c r="C71" s="45" t="s">
        <v>373</v>
      </c>
      <c r="D71" s="46" t="s">
        <v>90</v>
      </c>
      <c r="E71" s="54" t="s">
        <v>265</v>
      </c>
      <c r="F71" s="47">
        <v>2</v>
      </c>
      <c r="G71" s="49"/>
      <c r="H71" s="7">
        <f>Tabela3[[#This Row],[Cena Jednostkowa wykonania KST ROCZNEJ
( netto zł) ]]*Tabela3[[#This Row],[ROCZNE 
Liczba KST do wykonania jeden raz w roku ( art. 62 ust 1 pkt. 1) w całym cyklu trwania umowy]]</f>
        <v>0</v>
      </c>
      <c r="I71" s="6">
        <v>1</v>
      </c>
      <c r="J71" s="49"/>
      <c r="K7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71" s="6">
        <v>0</v>
      </c>
      <c r="M71" s="6"/>
      <c r="N7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7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72" spans="2:15" ht="25.5" x14ac:dyDescent="0.2">
      <c r="B72" s="48">
        <v>68</v>
      </c>
      <c r="C72" s="45" t="s">
        <v>373</v>
      </c>
      <c r="D72" s="46" t="s">
        <v>91</v>
      </c>
      <c r="E72" s="55" t="s">
        <v>266</v>
      </c>
      <c r="F72" s="47">
        <v>2</v>
      </c>
      <c r="G72" s="49"/>
      <c r="H72" s="7">
        <f>Tabela3[[#This Row],[Cena Jednostkowa wykonania KST ROCZNEJ
( netto zł) ]]*Tabela3[[#This Row],[ROCZNE 
Liczba KST do wykonania jeden raz w roku ( art. 62 ust 1 pkt. 1) w całym cyklu trwania umowy]]</f>
        <v>0</v>
      </c>
      <c r="I72" s="6">
        <v>1</v>
      </c>
      <c r="J72" s="49"/>
      <c r="K7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72" s="6">
        <v>0</v>
      </c>
      <c r="M72" s="6"/>
      <c r="N7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7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73" spans="2:15" ht="25.5" x14ac:dyDescent="0.2">
      <c r="B73" s="44">
        <v>69</v>
      </c>
      <c r="C73" s="45" t="s">
        <v>373</v>
      </c>
      <c r="D73" s="46" t="s">
        <v>92</v>
      </c>
      <c r="E73" s="55" t="s">
        <v>267</v>
      </c>
      <c r="F73" s="47">
        <v>2</v>
      </c>
      <c r="G73" s="49"/>
      <c r="H73" s="7">
        <f>Tabela3[[#This Row],[Cena Jednostkowa wykonania KST ROCZNEJ
( netto zł) ]]*Tabela3[[#This Row],[ROCZNE 
Liczba KST do wykonania jeden raz w roku ( art. 62 ust 1 pkt. 1) w całym cyklu trwania umowy]]</f>
        <v>0</v>
      </c>
      <c r="I73" s="6">
        <v>1</v>
      </c>
      <c r="J73" s="49"/>
      <c r="K7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73" s="6">
        <v>0</v>
      </c>
      <c r="M73" s="6"/>
      <c r="N7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7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74" spans="2:15" ht="25.5" x14ac:dyDescent="0.2">
      <c r="B74" s="48">
        <v>70</v>
      </c>
      <c r="C74" s="45" t="s">
        <v>373</v>
      </c>
      <c r="D74" s="46" t="s">
        <v>93</v>
      </c>
      <c r="E74" s="55" t="s">
        <v>268</v>
      </c>
      <c r="F74" s="47">
        <v>2</v>
      </c>
      <c r="G74" s="49"/>
      <c r="H74" s="7">
        <f>Tabela3[[#This Row],[Cena Jednostkowa wykonania KST ROCZNEJ
( netto zł) ]]*Tabela3[[#This Row],[ROCZNE 
Liczba KST do wykonania jeden raz w roku ( art. 62 ust 1 pkt. 1) w całym cyklu trwania umowy]]</f>
        <v>0</v>
      </c>
      <c r="I74" s="6">
        <v>1</v>
      </c>
      <c r="J74" s="49"/>
      <c r="K7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74" s="6">
        <v>0</v>
      </c>
      <c r="M74" s="6"/>
      <c r="N7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7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75" spans="2:15" ht="25.5" x14ac:dyDescent="0.2">
      <c r="B75" s="44">
        <v>71</v>
      </c>
      <c r="C75" s="45" t="s">
        <v>373</v>
      </c>
      <c r="D75" s="46" t="s">
        <v>94</v>
      </c>
      <c r="E75" s="54" t="s">
        <v>269</v>
      </c>
      <c r="F75" s="47">
        <v>2</v>
      </c>
      <c r="G75" s="49"/>
      <c r="H75" s="7">
        <f>Tabela3[[#This Row],[Cena Jednostkowa wykonania KST ROCZNEJ
( netto zł) ]]*Tabela3[[#This Row],[ROCZNE 
Liczba KST do wykonania jeden raz w roku ( art. 62 ust 1 pkt. 1) w całym cyklu trwania umowy]]</f>
        <v>0</v>
      </c>
      <c r="I75" s="6">
        <v>1</v>
      </c>
      <c r="J75" s="49"/>
      <c r="K7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75" s="6">
        <v>0</v>
      </c>
      <c r="M75" s="6"/>
      <c r="N7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7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76" spans="2:15" ht="25.5" x14ac:dyDescent="0.2">
      <c r="B76" s="48">
        <v>72</v>
      </c>
      <c r="C76" s="45" t="s">
        <v>373</v>
      </c>
      <c r="D76" s="46" t="s">
        <v>95</v>
      </c>
      <c r="E76" s="54" t="s">
        <v>270</v>
      </c>
      <c r="F76" s="47">
        <v>2</v>
      </c>
      <c r="G76" s="49"/>
      <c r="H76" s="7">
        <f>Tabela3[[#This Row],[Cena Jednostkowa wykonania KST ROCZNEJ
( netto zł) ]]*Tabela3[[#This Row],[ROCZNE 
Liczba KST do wykonania jeden raz w roku ( art. 62 ust 1 pkt. 1) w całym cyklu trwania umowy]]</f>
        <v>0</v>
      </c>
      <c r="I76" s="6">
        <v>1</v>
      </c>
      <c r="J76" s="49"/>
      <c r="K7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76" s="6">
        <v>0</v>
      </c>
      <c r="M76" s="6"/>
      <c r="N7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7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77" spans="2:15" ht="25.5" x14ac:dyDescent="0.2">
      <c r="B77" s="44">
        <v>73</v>
      </c>
      <c r="C77" s="45" t="s">
        <v>373</v>
      </c>
      <c r="D77" s="46" t="s">
        <v>96</v>
      </c>
      <c r="E77" s="54" t="s">
        <v>271</v>
      </c>
      <c r="F77" s="47">
        <v>2</v>
      </c>
      <c r="G77" s="49"/>
      <c r="H77" s="7">
        <f>Tabela3[[#This Row],[Cena Jednostkowa wykonania KST ROCZNEJ
( netto zł) ]]*Tabela3[[#This Row],[ROCZNE 
Liczba KST do wykonania jeden raz w roku ( art. 62 ust 1 pkt. 1) w całym cyklu trwania umowy]]</f>
        <v>0</v>
      </c>
      <c r="I77" s="6">
        <v>1</v>
      </c>
      <c r="J77" s="49"/>
      <c r="K7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77" s="6">
        <v>0</v>
      </c>
      <c r="M77" s="6"/>
      <c r="N7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7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78" spans="2:15" ht="25.5" x14ac:dyDescent="0.2">
      <c r="B78" s="48">
        <v>74</v>
      </c>
      <c r="C78" s="45" t="s">
        <v>373</v>
      </c>
      <c r="D78" s="46" t="s">
        <v>97</v>
      </c>
      <c r="E78" s="54" t="s">
        <v>272</v>
      </c>
      <c r="F78" s="47">
        <v>2</v>
      </c>
      <c r="G78" s="49"/>
      <c r="H78" s="7">
        <f>Tabela3[[#This Row],[Cena Jednostkowa wykonania KST ROCZNEJ
( netto zł) ]]*Tabela3[[#This Row],[ROCZNE 
Liczba KST do wykonania jeden raz w roku ( art. 62 ust 1 pkt. 1) w całym cyklu trwania umowy]]</f>
        <v>0</v>
      </c>
      <c r="I78" s="6">
        <v>1</v>
      </c>
      <c r="J78" s="49"/>
      <c r="K7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78" s="6">
        <v>0</v>
      </c>
      <c r="M78" s="6"/>
      <c r="N7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7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79" spans="2:15" ht="25.5" x14ac:dyDescent="0.2">
      <c r="B79" s="44">
        <v>75</v>
      </c>
      <c r="C79" s="45" t="s">
        <v>373</v>
      </c>
      <c r="D79" s="46" t="s">
        <v>98</v>
      </c>
      <c r="E79" s="54" t="s">
        <v>273</v>
      </c>
      <c r="F79" s="47">
        <v>2</v>
      </c>
      <c r="G79" s="49"/>
      <c r="H79" s="7">
        <f>Tabela3[[#This Row],[Cena Jednostkowa wykonania KST ROCZNEJ
( netto zł) ]]*Tabela3[[#This Row],[ROCZNE 
Liczba KST do wykonania jeden raz w roku ( art. 62 ust 1 pkt. 1) w całym cyklu trwania umowy]]</f>
        <v>0</v>
      </c>
      <c r="I79" s="6">
        <v>1</v>
      </c>
      <c r="J79" s="49"/>
      <c r="K7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79" s="6">
        <v>0</v>
      </c>
      <c r="M79" s="6"/>
      <c r="N7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7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80" spans="2:15" ht="25.5" x14ac:dyDescent="0.2">
      <c r="B80" s="48">
        <v>76</v>
      </c>
      <c r="C80" s="45" t="s">
        <v>373</v>
      </c>
      <c r="D80" s="46" t="s">
        <v>99</v>
      </c>
      <c r="E80" s="54" t="s">
        <v>274</v>
      </c>
      <c r="F80" s="47">
        <v>2</v>
      </c>
      <c r="G80" s="49"/>
      <c r="H80" s="7">
        <f>Tabela3[[#This Row],[Cena Jednostkowa wykonania KST ROCZNEJ
( netto zł) ]]*Tabela3[[#This Row],[ROCZNE 
Liczba KST do wykonania jeden raz w roku ( art. 62 ust 1 pkt. 1) w całym cyklu trwania umowy]]</f>
        <v>0</v>
      </c>
      <c r="I80" s="6">
        <v>1</v>
      </c>
      <c r="J80" s="49"/>
      <c r="K8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80" s="6">
        <v>0</v>
      </c>
      <c r="M80" s="6"/>
      <c r="N8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8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81" spans="2:15" ht="25.5" x14ac:dyDescent="0.2">
      <c r="B81" s="44">
        <v>77</v>
      </c>
      <c r="C81" s="45" t="s">
        <v>373</v>
      </c>
      <c r="D81" s="46" t="s">
        <v>100</v>
      </c>
      <c r="E81" s="54" t="s">
        <v>275</v>
      </c>
      <c r="F81" s="47">
        <v>2</v>
      </c>
      <c r="G81" s="49"/>
      <c r="H81" s="7">
        <f>Tabela3[[#This Row],[Cena Jednostkowa wykonania KST ROCZNEJ
( netto zł) ]]*Tabela3[[#This Row],[ROCZNE 
Liczba KST do wykonania jeden raz w roku ( art. 62 ust 1 pkt. 1) w całym cyklu trwania umowy]]</f>
        <v>0</v>
      </c>
      <c r="I81" s="6">
        <v>1</v>
      </c>
      <c r="J81" s="49"/>
      <c r="K8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81" s="6">
        <v>0</v>
      </c>
      <c r="M81" s="6"/>
      <c r="N8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8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82" spans="2:15" ht="25.5" x14ac:dyDescent="0.2">
      <c r="B82" s="48">
        <v>78</v>
      </c>
      <c r="C82" s="45" t="s">
        <v>373</v>
      </c>
      <c r="D82" s="46" t="s">
        <v>101</v>
      </c>
      <c r="E82" s="54" t="s">
        <v>276</v>
      </c>
      <c r="F82" s="47">
        <v>2</v>
      </c>
      <c r="G82" s="49"/>
      <c r="H82" s="7">
        <f>Tabela3[[#This Row],[Cena Jednostkowa wykonania KST ROCZNEJ
( netto zł) ]]*Tabela3[[#This Row],[ROCZNE 
Liczba KST do wykonania jeden raz w roku ( art. 62 ust 1 pkt. 1) w całym cyklu trwania umowy]]</f>
        <v>0</v>
      </c>
      <c r="I82" s="6">
        <v>1</v>
      </c>
      <c r="J82" s="49"/>
      <c r="K8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82" s="6">
        <v>0</v>
      </c>
      <c r="M82" s="6"/>
      <c r="N8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8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83" spans="2:15" ht="25.5" x14ac:dyDescent="0.2">
      <c r="B83" s="44">
        <v>79</v>
      </c>
      <c r="C83" s="45" t="s">
        <v>373</v>
      </c>
      <c r="D83" s="46" t="s">
        <v>102</v>
      </c>
      <c r="E83" s="54" t="s">
        <v>277</v>
      </c>
      <c r="F83" s="47">
        <v>2</v>
      </c>
      <c r="G83" s="49"/>
      <c r="H83" s="7">
        <f>Tabela3[[#This Row],[Cena Jednostkowa wykonania KST ROCZNEJ
( netto zł) ]]*Tabela3[[#This Row],[ROCZNE 
Liczba KST do wykonania jeden raz w roku ( art. 62 ust 1 pkt. 1) w całym cyklu trwania umowy]]</f>
        <v>0</v>
      </c>
      <c r="I83" s="6">
        <v>1</v>
      </c>
      <c r="J83" s="49"/>
      <c r="K8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83" s="6">
        <v>0</v>
      </c>
      <c r="M83" s="6"/>
      <c r="N8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8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84" spans="2:15" ht="25.5" x14ac:dyDescent="0.2">
      <c r="B84" s="48">
        <v>80</v>
      </c>
      <c r="C84" s="45" t="s">
        <v>373</v>
      </c>
      <c r="D84" s="46" t="s">
        <v>103</v>
      </c>
      <c r="E84" s="54" t="s">
        <v>278</v>
      </c>
      <c r="F84" s="47">
        <v>2</v>
      </c>
      <c r="G84" s="49"/>
      <c r="H84" s="7">
        <f>Tabela3[[#This Row],[Cena Jednostkowa wykonania KST ROCZNEJ
( netto zł) ]]*Tabela3[[#This Row],[ROCZNE 
Liczba KST do wykonania jeden raz w roku ( art. 62 ust 1 pkt. 1) w całym cyklu trwania umowy]]</f>
        <v>0</v>
      </c>
      <c r="I84" s="6">
        <v>1</v>
      </c>
      <c r="J84" s="49"/>
      <c r="K8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84" s="6">
        <v>0</v>
      </c>
      <c r="M84" s="6"/>
      <c r="N8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8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85" spans="2:15" ht="25.5" x14ac:dyDescent="0.2">
      <c r="B85" s="44">
        <v>81</v>
      </c>
      <c r="C85" s="45" t="s">
        <v>373</v>
      </c>
      <c r="D85" s="46" t="s">
        <v>104</v>
      </c>
      <c r="E85" s="54" t="s">
        <v>279</v>
      </c>
      <c r="F85" s="47">
        <v>2</v>
      </c>
      <c r="G85" s="49"/>
      <c r="H85" s="7">
        <f>Tabela3[[#This Row],[Cena Jednostkowa wykonania KST ROCZNEJ
( netto zł) ]]*Tabela3[[#This Row],[ROCZNE 
Liczba KST do wykonania jeden raz w roku ( art. 62 ust 1 pkt. 1) w całym cyklu trwania umowy]]</f>
        <v>0</v>
      </c>
      <c r="I85" s="6">
        <v>1</v>
      </c>
      <c r="J85" s="49"/>
      <c r="K8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85" s="6">
        <v>0</v>
      </c>
      <c r="M85" s="6"/>
      <c r="N8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8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86" spans="2:15" ht="25.5" x14ac:dyDescent="0.2">
      <c r="B86" s="48">
        <v>82</v>
      </c>
      <c r="C86" s="45" t="s">
        <v>380</v>
      </c>
      <c r="D86" s="46" t="s">
        <v>105</v>
      </c>
      <c r="E86" s="54" t="s">
        <v>280</v>
      </c>
      <c r="F86" s="47">
        <v>2</v>
      </c>
      <c r="G86" s="49"/>
      <c r="H86" s="7">
        <f>Tabela3[[#This Row],[Cena Jednostkowa wykonania KST ROCZNEJ
( netto zł) ]]*Tabela3[[#This Row],[ROCZNE 
Liczba KST do wykonania jeden raz w roku ( art. 62 ust 1 pkt. 1) w całym cyklu trwania umowy]]</f>
        <v>0</v>
      </c>
      <c r="I86" s="6">
        <v>1</v>
      </c>
      <c r="J86" s="49"/>
      <c r="K8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86" s="6">
        <v>0</v>
      </c>
      <c r="M86" s="6"/>
      <c r="N8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8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87" spans="2:15" ht="25.5" x14ac:dyDescent="0.2">
      <c r="B87" s="44">
        <v>83</v>
      </c>
      <c r="C87" s="45" t="s">
        <v>373</v>
      </c>
      <c r="D87" s="46" t="s">
        <v>106</v>
      </c>
      <c r="E87" s="54" t="s">
        <v>281</v>
      </c>
      <c r="F87" s="47">
        <v>2</v>
      </c>
      <c r="G87" s="49"/>
      <c r="H87" s="7">
        <f>Tabela3[[#This Row],[Cena Jednostkowa wykonania KST ROCZNEJ
( netto zł) ]]*Tabela3[[#This Row],[ROCZNE 
Liczba KST do wykonania jeden raz w roku ( art. 62 ust 1 pkt. 1) w całym cyklu trwania umowy]]</f>
        <v>0</v>
      </c>
      <c r="I87" s="6">
        <v>1</v>
      </c>
      <c r="J87" s="49"/>
      <c r="K8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87" s="6">
        <v>0</v>
      </c>
      <c r="M87" s="6"/>
      <c r="N8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8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88" spans="2:15" ht="25.5" x14ac:dyDescent="0.2">
      <c r="B88" s="48">
        <v>84</v>
      </c>
      <c r="C88" s="45" t="s">
        <v>373</v>
      </c>
      <c r="D88" s="46" t="s">
        <v>107</v>
      </c>
      <c r="E88" s="54" t="s">
        <v>665</v>
      </c>
      <c r="F88" s="47">
        <v>2</v>
      </c>
      <c r="G88" s="49"/>
      <c r="H88" s="7">
        <f>Tabela3[[#This Row],[Cena Jednostkowa wykonania KST ROCZNEJ
( netto zł) ]]*Tabela3[[#This Row],[ROCZNE 
Liczba KST do wykonania jeden raz w roku ( art. 62 ust 1 pkt. 1) w całym cyklu trwania umowy]]</f>
        <v>0</v>
      </c>
      <c r="I88" s="6">
        <v>1</v>
      </c>
      <c r="J88" s="49"/>
      <c r="K8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88" s="6">
        <v>0</v>
      </c>
      <c r="M88" s="6"/>
      <c r="N8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8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89" spans="2:15" ht="25.5" x14ac:dyDescent="0.2">
      <c r="B89" s="44">
        <v>85</v>
      </c>
      <c r="C89" s="45" t="s">
        <v>373</v>
      </c>
      <c r="D89" s="46" t="s">
        <v>108</v>
      </c>
      <c r="E89" s="54" t="s">
        <v>282</v>
      </c>
      <c r="F89" s="47">
        <v>2</v>
      </c>
      <c r="G89" s="49"/>
      <c r="H89" s="7">
        <f>Tabela3[[#This Row],[Cena Jednostkowa wykonania KST ROCZNEJ
( netto zł) ]]*Tabela3[[#This Row],[ROCZNE 
Liczba KST do wykonania jeden raz w roku ( art. 62 ust 1 pkt. 1) w całym cyklu trwania umowy]]</f>
        <v>0</v>
      </c>
      <c r="I89" s="6">
        <v>1</v>
      </c>
      <c r="J89" s="49"/>
      <c r="K8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89" s="6">
        <v>0</v>
      </c>
      <c r="M89" s="6"/>
      <c r="N8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8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90" spans="2:15" ht="25.5" x14ac:dyDescent="0.2">
      <c r="B90" s="48">
        <v>86</v>
      </c>
      <c r="C90" s="45" t="s">
        <v>373</v>
      </c>
      <c r="D90" s="46" t="s">
        <v>109</v>
      </c>
      <c r="E90" s="54" t="s">
        <v>283</v>
      </c>
      <c r="F90" s="47">
        <v>2</v>
      </c>
      <c r="G90" s="49"/>
      <c r="H90" s="7">
        <f>Tabela3[[#This Row],[Cena Jednostkowa wykonania KST ROCZNEJ
( netto zł) ]]*Tabela3[[#This Row],[ROCZNE 
Liczba KST do wykonania jeden raz w roku ( art. 62 ust 1 pkt. 1) w całym cyklu trwania umowy]]</f>
        <v>0</v>
      </c>
      <c r="I90" s="6">
        <v>1</v>
      </c>
      <c r="J90" s="49"/>
      <c r="K9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90" s="6">
        <v>0</v>
      </c>
      <c r="M90" s="6"/>
      <c r="N9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9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91" spans="2:15" ht="25.5" x14ac:dyDescent="0.2">
      <c r="B91" s="44">
        <v>87</v>
      </c>
      <c r="C91" s="45" t="s">
        <v>373</v>
      </c>
      <c r="D91" s="46" t="s">
        <v>110</v>
      </c>
      <c r="E91" s="54" t="s">
        <v>284</v>
      </c>
      <c r="F91" s="47">
        <v>2</v>
      </c>
      <c r="G91" s="49"/>
      <c r="H91" s="7">
        <f>Tabela3[[#This Row],[Cena Jednostkowa wykonania KST ROCZNEJ
( netto zł) ]]*Tabela3[[#This Row],[ROCZNE 
Liczba KST do wykonania jeden raz w roku ( art. 62 ust 1 pkt. 1) w całym cyklu trwania umowy]]</f>
        <v>0</v>
      </c>
      <c r="I91" s="6">
        <v>1</v>
      </c>
      <c r="J91" s="49"/>
      <c r="K9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91" s="6">
        <v>0</v>
      </c>
      <c r="M91" s="6"/>
      <c r="N9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9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92" spans="2:15" ht="25.5" x14ac:dyDescent="0.2">
      <c r="B92" s="48">
        <v>88</v>
      </c>
      <c r="C92" s="45" t="s">
        <v>373</v>
      </c>
      <c r="D92" s="46" t="s">
        <v>111</v>
      </c>
      <c r="E92" s="54" t="s">
        <v>285</v>
      </c>
      <c r="F92" s="47">
        <v>2</v>
      </c>
      <c r="G92" s="49"/>
      <c r="H92" s="7">
        <f>Tabela3[[#This Row],[Cena Jednostkowa wykonania KST ROCZNEJ
( netto zł) ]]*Tabela3[[#This Row],[ROCZNE 
Liczba KST do wykonania jeden raz w roku ( art. 62 ust 1 pkt. 1) w całym cyklu trwania umowy]]</f>
        <v>0</v>
      </c>
      <c r="I92" s="6">
        <v>1</v>
      </c>
      <c r="J92" s="49"/>
      <c r="K9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92" s="6">
        <v>0</v>
      </c>
      <c r="M92" s="6"/>
      <c r="N9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9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93" spans="2:15" ht="25.5" x14ac:dyDescent="0.2">
      <c r="B93" s="44">
        <v>89</v>
      </c>
      <c r="C93" s="45" t="s">
        <v>373</v>
      </c>
      <c r="D93" s="46" t="s">
        <v>112</v>
      </c>
      <c r="E93" s="54" t="s">
        <v>286</v>
      </c>
      <c r="F93" s="47">
        <v>2</v>
      </c>
      <c r="G93" s="49"/>
      <c r="H93" s="7">
        <f>Tabela3[[#This Row],[Cena Jednostkowa wykonania KST ROCZNEJ
( netto zł) ]]*Tabela3[[#This Row],[ROCZNE 
Liczba KST do wykonania jeden raz w roku ( art. 62 ust 1 pkt. 1) w całym cyklu trwania umowy]]</f>
        <v>0</v>
      </c>
      <c r="I93" s="6">
        <v>1</v>
      </c>
      <c r="J93" s="49"/>
      <c r="K9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93" s="6">
        <v>0</v>
      </c>
      <c r="M93" s="6"/>
      <c r="N9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9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94" spans="2:15" ht="25.5" x14ac:dyDescent="0.2">
      <c r="B94" s="48">
        <v>90</v>
      </c>
      <c r="C94" s="45" t="s">
        <v>373</v>
      </c>
      <c r="D94" s="46" t="s">
        <v>113</v>
      </c>
      <c r="E94" s="54" t="s">
        <v>287</v>
      </c>
      <c r="F94" s="47">
        <v>2</v>
      </c>
      <c r="G94" s="49"/>
      <c r="H94" s="7">
        <f>Tabela3[[#This Row],[Cena Jednostkowa wykonania KST ROCZNEJ
( netto zł) ]]*Tabela3[[#This Row],[ROCZNE 
Liczba KST do wykonania jeden raz w roku ( art. 62 ust 1 pkt. 1) w całym cyklu trwania umowy]]</f>
        <v>0</v>
      </c>
      <c r="I94" s="6">
        <v>1</v>
      </c>
      <c r="J94" s="49"/>
      <c r="K9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94" s="6">
        <v>0</v>
      </c>
      <c r="M94" s="6"/>
      <c r="N9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9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95" spans="2:15" ht="25.5" x14ac:dyDescent="0.2">
      <c r="B95" s="44">
        <v>91</v>
      </c>
      <c r="C95" s="45" t="s">
        <v>373</v>
      </c>
      <c r="D95" s="46" t="s">
        <v>114</v>
      </c>
      <c r="E95" s="54" t="s">
        <v>288</v>
      </c>
      <c r="F95" s="47">
        <v>2</v>
      </c>
      <c r="G95" s="49"/>
      <c r="H95" s="7">
        <f>Tabela3[[#This Row],[Cena Jednostkowa wykonania KST ROCZNEJ
( netto zł) ]]*Tabela3[[#This Row],[ROCZNE 
Liczba KST do wykonania jeden raz w roku ( art. 62 ust 1 pkt. 1) w całym cyklu trwania umowy]]</f>
        <v>0</v>
      </c>
      <c r="I95" s="6">
        <v>1</v>
      </c>
      <c r="J95" s="49"/>
      <c r="K9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95" s="6">
        <v>0</v>
      </c>
      <c r="M95" s="6"/>
      <c r="N9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9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96" spans="2:15" ht="25.5" x14ac:dyDescent="0.2">
      <c r="B96" s="48">
        <v>92</v>
      </c>
      <c r="C96" s="45" t="s">
        <v>373</v>
      </c>
      <c r="D96" s="46" t="s">
        <v>115</v>
      </c>
      <c r="E96" s="54" t="s">
        <v>289</v>
      </c>
      <c r="F96" s="47">
        <v>2</v>
      </c>
      <c r="G96" s="49"/>
      <c r="H96" s="7">
        <f>Tabela3[[#This Row],[Cena Jednostkowa wykonania KST ROCZNEJ
( netto zł) ]]*Tabela3[[#This Row],[ROCZNE 
Liczba KST do wykonania jeden raz w roku ( art. 62 ust 1 pkt. 1) w całym cyklu trwania umowy]]</f>
        <v>0</v>
      </c>
      <c r="I96" s="6">
        <v>1</v>
      </c>
      <c r="J96" s="49"/>
      <c r="K9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96" s="6">
        <v>0</v>
      </c>
      <c r="M96" s="6"/>
      <c r="N9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9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97" spans="2:15" ht="25.5" x14ac:dyDescent="0.2">
      <c r="B97" s="44">
        <v>93</v>
      </c>
      <c r="C97" s="45" t="s">
        <v>373</v>
      </c>
      <c r="D97" s="46" t="s">
        <v>116</v>
      </c>
      <c r="E97" s="54" t="s">
        <v>290</v>
      </c>
      <c r="F97" s="47">
        <v>2</v>
      </c>
      <c r="G97" s="49"/>
      <c r="H97" s="7">
        <f>Tabela3[[#This Row],[Cena Jednostkowa wykonania KST ROCZNEJ
( netto zł) ]]*Tabela3[[#This Row],[ROCZNE 
Liczba KST do wykonania jeden raz w roku ( art. 62 ust 1 pkt. 1) w całym cyklu trwania umowy]]</f>
        <v>0</v>
      </c>
      <c r="I97" s="6">
        <v>1</v>
      </c>
      <c r="J97" s="49"/>
      <c r="K9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97" s="6">
        <v>0</v>
      </c>
      <c r="M97" s="6"/>
      <c r="N9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9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98" spans="2:15" ht="25.5" x14ac:dyDescent="0.2">
      <c r="B98" s="48">
        <v>94</v>
      </c>
      <c r="C98" s="45" t="s">
        <v>373</v>
      </c>
      <c r="D98" s="46" t="s">
        <v>117</v>
      </c>
      <c r="E98" s="54" t="s">
        <v>291</v>
      </c>
      <c r="F98" s="47">
        <v>2</v>
      </c>
      <c r="G98" s="49"/>
      <c r="H98" s="7">
        <f>Tabela3[[#This Row],[Cena Jednostkowa wykonania KST ROCZNEJ
( netto zł) ]]*Tabela3[[#This Row],[ROCZNE 
Liczba KST do wykonania jeden raz w roku ( art. 62 ust 1 pkt. 1) w całym cyklu trwania umowy]]</f>
        <v>0</v>
      </c>
      <c r="I98" s="6">
        <v>1</v>
      </c>
      <c r="J98" s="49"/>
      <c r="K9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98" s="6">
        <v>0</v>
      </c>
      <c r="M98" s="6"/>
      <c r="N9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9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99" spans="2:15" ht="25.5" x14ac:dyDescent="0.2">
      <c r="B99" s="44">
        <v>95</v>
      </c>
      <c r="C99" s="45" t="s">
        <v>373</v>
      </c>
      <c r="D99" s="46" t="s">
        <v>118</v>
      </c>
      <c r="E99" s="54" t="s">
        <v>292</v>
      </c>
      <c r="F99" s="47">
        <v>2</v>
      </c>
      <c r="G99" s="49"/>
      <c r="H99" s="7">
        <f>Tabela3[[#This Row],[Cena Jednostkowa wykonania KST ROCZNEJ
( netto zł) ]]*Tabela3[[#This Row],[ROCZNE 
Liczba KST do wykonania jeden raz w roku ( art. 62 ust 1 pkt. 1) w całym cyklu trwania umowy]]</f>
        <v>0</v>
      </c>
      <c r="I99" s="6">
        <v>1</v>
      </c>
      <c r="J99" s="49"/>
      <c r="K9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99" s="6">
        <v>0</v>
      </c>
      <c r="M99" s="6"/>
      <c r="N9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9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00" spans="2:15" ht="25.5" x14ac:dyDescent="0.2">
      <c r="B100" s="48">
        <v>96</v>
      </c>
      <c r="C100" s="45" t="s">
        <v>373</v>
      </c>
      <c r="D100" s="46" t="s">
        <v>119</v>
      </c>
      <c r="E100" s="54" t="s">
        <v>293</v>
      </c>
      <c r="F100" s="47">
        <v>2</v>
      </c>
      <c r="G100" s="49"/>
      <c r="H100" s="7">
        <f>Tabela3[[#This Row],[Cena Jednostkowa wykonania KST ROCZNEJ
( netto zł) ]]*Tabela3[[#This Row],[ROCZNE 
Liczba KST do wykonania jeden raz w roku ( art. 62 ust 1 pkt. 1) w całym cyklu trwania umowy]]</f>
        <v>0</v>
      </c>
      <c r="I100" s="6">
        <v>1</v>
      </c>
      <c r="J100" s="49"/>
      <c r="K10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00" s="6">
        <v>0</v>
      </c>
      <c r="M100" s="6"/>
      <c r="N10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0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01" spans="2:15" ht="25.5" x14ac:dyDescent="0.2">
      <c r="B101" s="44">
        <v>97</v>
      </c>
      <c r="C101" s="45" t="s">
        <v>373</v>
      </c>
      <c r="D101" s="46" t="s">
        <v>120</v>
      </c>
      <c r="E101" s="54" t="s">
        <v>294</v>
      </c>
      <c r="F101" s="47">
        <v>2</v>
      </c>
      <c r="G101" s="49"/>
      <c r="H101" s="7">
        <f>Tabela3[[#This Row],[Cena Jednostkowa wykonania KST ROCZNEJ
( netto zł) ]]*Tabela3[[#This Row],[ROCZNE 
Liczba KST do wykonania jeden raz w roku ( art. 62 ust 1 pkt. 1) w całym cyklu trwania umowy]]</f>
        <v>0</v>
      </c>
      <c r="I101" s="6">
        <v>1</v>
      </c>
      <c r="J101" s="49"/>
      <c r="K10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01" s="6">
        <v>0</v>
      </c>
      <c r="M101" s="6"/>
      <c r="N10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0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02" spans="2:15" ht="25.5" x14ac:dyDescent="0.2">
      <c r="B102" s="48">
        <v>98</v>
      </c>
      <c r="C102" s="45" t="s">
        <v>373</v>
      </c>
      <c r="D102" s="46" t="s">
        <v>121</v>
      </c>
      <c r="E102" s="54" t="s">
        <v>295</v>
      </c>
      <c r="F102" s="47">
        <v>2</v>
      </c>
      <c r="G102" s="49"/>
      <c r="H102" s="7">
        <f>Tabela3[[#This Row],[Cena Jednostkowa wykonania KST ROCZNEJ
( netto zł) ]]*Tabela3[[#This Row],[ROCZNE 
Liczba KST do wykonania jeden raz w roku ( art. 62 ust 1 pkt. 1) w całym cyklu trwania umowy]]</f>
        <v>0</v>
      </c>
      <c r="I102" s="6">
        <v>1</v>
      </c>
      <c r="J102" s="49"/>
      <c r="K10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02" s="6">
        <v>0</v>
      </c>
      <c r="M102" s="6"/>
      <c r="N10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0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03" spans="2:15" ht="25.5" x14ac:dyDescent="0.2">
      <c r="B103" s="44">
        <v>99</v>
      </c>
      <c r="C103" s="45" t="s">
        <v>377</v>
      </c>
      <c r="D103" s="46" t="s">
        <v>122</v>
      </c>
      <c r="E103" s="54" t="s">
        <v>296</v>
      </c>
      <c r="F103" s="47">
        <v>2</v>
      </c>
      <c r="G103" s="49"/>
      <c r="H103" s="7">
        <f>Tabela3[[#This Row],[Cena Jednostkowa wykonania KST ROCZNEJ
( netto zł) ]]*Tabela3[[#This Row],[ROCZNE 
Liczba KST do wykonania jeden raz w roku ( art. 62 ust 1 pkt. 1) w całym cyklu trwania umowy]]</f>
        <v>0</v>
      </c>
      <c r="I103" s="6">
        <v>1</v>
      </c>
      <c r="J103" s="49"/>
      <c r="K10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03" s="6">
        <v>0</v>
      </c>
      <c r="M103" s="6"/>
      <c r="N10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0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04" spans="2:15" ht="25.5" x14ac:dyDescent="0.2">
      <c r="B104" s="48">
        <v>100</v>
      </c>
      <c r="C104" s="45" t="s">
        <v>382</v>
      </c>
      <c r="D104" s="46" t="s">
        <v>123</v>
      </c>
      <c r="E104" s="54" t="s">
        <v>297</v>
      </c>
      <c r="F104" s="47">
        <v>2</v>
      </c>
      <c r="G104" s="49"/>
      <c r="H104" s="7">
        <f>Tabela3[[#This Row],[Cena Jednostkowa wykonania KST ROCZNEJ
( netto zł) ]]*Tabela3[[#This Row],[ROCZNE 
Liczba KST do wykonania jeden raz w roku ( art. 62 ust 1 pkt. 1) w całym cyklu trwania umowy]]</f>
        <v>0</v>
      </c>
      <c r="I104" s="6">
        <v>1</v>
      </c>
      <c r="J104" s="49"/>
      <c r="K10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04" s="6">
        <v>0</v>
      </c>
      <c r="M104" s="6"/>
      <c r="N10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0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05" spans="2:15" ht="25.5" x14ac:dyDescent="0.2">
      <c r="B105" s="44">
        <v>101</v>
      </c>
      <c r="C105" s="45" t="s">
        <v>378</v>
      </c>
      <c r="D105" s="46" t="s">
        <v>124</v>
      </c>
      <c r="E105" s="54" t="s">
        <v>298</v>
      </c>
      <c r="F105" s="47">
        <v>2</v>
      </c>
      <c r="G105" s="49"/>
      <c r="H105" s="7">
        <f>Tabela3[[#This Row],[Cena Jednostkowa wykonania KST ROCZNEJ
( netto zł) ]]*Tabela3[[#This Row],[ROCZNE 
Liczba KST do wykonania jeden raz w roku ( art. 62 ust 1 pkt. 1) w całym cyklu trwania umowy]]</f>
        <v>0</v>
      </c>
      <c r="I105" s="6">
        <v>1</v>
      </c>
      <c r="J105" s="49"/>
      <c r="K10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05" s="6">
        <v>0</v>
      </c>
      <c r="M105" s="6"/>
      <c r="N10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0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06" spans="2:15" ht="25.5" x14ac:dyDescent="0.2">
      <c r="B106" s="48">
        <v>102</v>
      </c>
      <c r="C106" s="45" t="s">
        <v>378</v>
      </c>
      <c r="D106" s="46" t="s">
        <v>125</v>
      </c>
      <c r="E106" s="54" t="s">
        <v>299</v>
      </c>
      <c r="F106" s="47">
        <v>2</v>
      </c>
      <c r="G106" s="49"/>
      <c r="H106" s="7">
        <f>Tabela3[[#This Row],[Cena Jednostkowa wykonania KST ROCZNEJ
( netto zł) ]]*Tabela3[[#This Row],[ROCZNE 
Liczba KST do wykonania jeden raz w roku ( art. 62 ust 1 pkt. 1) w całym cyklu trwania umowy]]</f>
        <v>0</v>
      </c>
      <c r="I106" s="6">
        <v>1</v>
      </c>
      <c r="J106" s="49"/>
      <c r="K10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06" s="6">
        <v>0</v>
      </c>
      <c r="M106" s="6"/>
      <c r="N10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0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07" spans="2:15" ht="25.5" x14ac:dyDescent="0.2">
      <c r="B107" s="44">
        <v>103</v>
      </c>
      <c r="C107" s="45" t="s">
        <v>378</v>
      </c>
      <c r="D107" s="46" t="s">
        <v>126</v>
      </c>
      <c r="E107" s="54" t="s">
        <v>300</v>
      </c>
      <c r="F107" s="47">
        <v>2</v>
      </c>
      <c r="G107" s="49"/>
      <c r="H107" s="7">
        <f>Tabela3[[#This Row],[Cena Jednostkowa wykonania KST ROCZNEJ
( netto zł) ]]*Tabela3[[#This Row],[ROCZNE 
Liczba KST do wykonania jeden raz w roku ( art. 62 ust 1 pkt. 1) w całym cyklu trwania umowy]]</f>
        <v>0</v>
      </c>
      <c r="I107" s="6">
        <v>1</v>
      </c>
      <c r="J107" s="49"/>
      <c r="K10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07" s="6">
        <v>0</v>
      </c>
      <c r="M107" s="6"/>
      <c r="N10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0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08" spans="2:15" ht="25.5" x14ac:dyDescent="0.2">
      <c r="B108" s="48">
        <v>104</v>
      </c>
      <c r="C108" s="45" t="s">
        <v>378</v>
      </c>
      <c r="D108" s="46" t="s">
        <v>127</v>
      </c>
      <c r="E108" s="54" t="s">
        <v>301</v>
      </c>
      <c r="F108" s="47">
        <v>2</v>
      </c>
      <c r="G108" s="49"/>
      <c r="H108" s="7">
        <f>Tabela3[[#This Row],[Cena Jednostkowa wykonania KST ROCZNEJ
( netto zł) ]]*Tabela3[[#This Row],[ROCZNE 
Liczba KST do wykonania jeden raz w roku ( art. 62 ust 1 pkt. 1) w całym cyklu trwania umowy]]</f>
        <v>0</v>
      </c>
      <c r="I108" s="6">
        <v>1</v>
      </c>
      <c r="J108" s="49"/>
      <c r="K10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08" s="6">
        <v>0</v>
      </c>
      <c r="M108" s="6"/>
      <c r="N10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0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09" spans="2:15" ht="25.5" x14ac:dyDescent="0.2">
      <c r="B109" s="44">
        <v>105</v>
      </c>
      <c r="C109" s="45" t="s">
        <v>378</v>
      </c>
      <c r="D109" s="46" t="s">
        <v>128</v>
      </c>
      <c r="E109" s="54" t="s">
        <v>302</v>
      </c>
      <c r="F109" s="47">
        <v>2</v>
      </c>
      <c r="G109" s="49"/>
      <c r="H109" s="7">
        <f>Tabela3[[#This Row],[Cena Jednostkowa wykonania KST ROCZNEJ
( netto zł) ]]*Tabela3[[#This Row],[ROCZNE 
Liczba KST do wykonania jeden raz w roku ( art. 62 ust 1 pkt. 1) w całym cyklu trwania umowy]]</f>
        <v>0</v>
      </c>
      <c r="I109" s="6">
        <v>1</v>
      </c>
      <c r="J109" s="49"/>
      <c r="K10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09" s="6">
        <v>0</v>
      </c>
      <c r="M109" s="6"/>
      <c r="N10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0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10" spans="2:15" ht="25.5" x14ac:dyDescent="0.2">
      <c r="B110" s="48">
        <v>106</v>
      </c>
      <c r="C110" s="45" t="s">
        <v>378</v>
      </c>
      <c r="D110" s="46" t="s">
        <v>129</v>
      </c>
      <c r="E110" s="54" t="s">
        <v>303</v>
      </c>
      <c r="F110" s="47">
        <v>2</v>
      </c>
      <c r="G110" s="49"/>
      <c r="H110" s="7">
        <f>Tabela3[[#This Row],[Cena Jednostkowa wykonania KST ROCZNEJ
( netto zł) ]]*Tabela3[[#This Row],[ROCZNE 
Liczba KST do wykonania jeden raz w roku ( art. 62 ust 1 pkt. 1) w całym cyklu trwania umowy]]</f>
        <v>0</v>
      </c>
      <c r="I110" s="6">
        <v>1</v>
      </c>
      <c r="J110" s="49"/>
      <c r="K11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10" s="6">
        <v>0</v>
      </c>
      <c r="M110" s="6"/>
      <c r="N11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1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11" spans="2:15" ht="25.5" x14ac:dyDescent="0.2">
      <c r="B111" s="44">
        <v>107</v>
      </c>
      <c r="C111" s="45" t="s">
        <v>378</v>
      </c>
      <c r="D111" s="46" t="s">
        <v>130</v>
      </c>
      <c r="E111" s="54" t="s">
        <v>304</v>
      </c>
      <c r="F111" s="47">
        <v>2</v>
      </c>
      <c r="G111" s="49"/>
      <c r="H111" s="7">
        <f>Tabela3[[#This Row],[Cena Jednostkowa wykonania KST ROCZNEJ
( netto zł) ]]*Tabela3[[#This Row],[ROCZNE 
Liczba KST do wykonania jeden raz w roku ( art. 62 ust 1 pkt. 1) w całym cyklu trwania umowy]]</f>
        <v>0</v>
      </c>
      <c r="I111" s="6">
        <v>1</v>
      </c>
      <c r="J111" s="49"/>
      <c r="K11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11" s="6">
        <v>0</v>
      </c>
      <c r="M111" s="6"/>
      <c r="N11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1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12" spans="2:15" ht="25.5" x14ac:dyDescent="0.2">
      <c r="B112" s="48">
        <v>108</v>
      </c>
      <c r="C112" s="45" t="s">
        <v>378</v>
      </c>
      <c r="D112" s="46" t="s">
        <v>131</v>
      </c>
      <c r="E112" s="54" t="s">
        <v>305</v>
      </c>
      <c r="F112" s="47">
        <v>2</v>
      </c>
      <c r="G112" s="49"/>
      <c r="H112" s="7">
        <f>Tabela3[[#This Row],[Cena Jednostkowa wykonania KST ROCZNEJ
( netto zł) ]]*Tabela3[[#This Row],[ROCZNE 
Liczba KST do wykonania jeden raz w roku ( art. 62 ust 1 pkt. 1) w całym cyklu trwania umowy]]</f>
        <v>0</v>
      </c>
      <c r="I112" s="6">
        <v>1</v>
      </c>
      <c r="J112" s="49"/>
      <c r="K11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12" s="6">
        <v>0</v>
      </c>
      <c r="M112" s="6"/>
      <c r="N11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1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13" spans="2:15" ht="25.5" x14ac:dyDescent="0.2">
      <c r="B113" s="44">
        <v>109</v>
      </c>
      <c r="C113" s="45" t="s">
        <v>378</v>
      </c>
      <c r="D113" s="46" t="s">
        <v>132</v>
      </c>
      <c r="E113" s="54" t="s">
        <v>306</v>
      </c>
      <c r="F113" s="47">
        <v>2</v>
      </c>
      <c r="G113" s="49"/>
      <c r="H113" s="7">
        <f>Tabela3[[#This Row],[Cena Jednostkowa wykonania KST ROCZNEJ
( netto zł) ]]*Tabela3[[#This Row],[ROCZNE 
Liczba KST do wykonania jeden raz w roku ( art. 62 ust 1 pkt. 1) w całym cyklu trwania umowy]]</f>
        <v>0</v>
      </c>
      <c r="I113" s="6">
        <v>1</v>
      </c>
      <c r="J113" s="49"/>
      <c r="K11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13" s="6">
        <v>0</v>
      </c>
      <c r="M113" s="6"/>
      <c r="N11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1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14" spans="2:15" ht="25.5" x14ac:dyDescent="0.2">
      <c r="B114" s="48">
        <v>110</v>
      </c>
      <c r="C114" s="45" t="s">
        <v>378</v>
      </c>
      <c r="D114" s="46" t="s">
        <v>133</v>
      </c>
      <c r="E114" s="54" t="s">
        <v>307</v>
      </c>
      <c r="F114" s="47">
        <v>2</v>
      </c>
      <c r="G114" s="49"/>
      <c r="H114" s="7">
        <f>Tabela3[[#This Row],[Cena Jednostkowa wykonania KST ROCZNEJ
( netto zł) ]]*Tabela3[[#This Row],[ROCZNE 
Liczba KST do wykonania jeden raz w roku ( art. 62 ust 1 pkt. 1) w całym cyklu trwania umowy]]</f>
        <v>0</v>
      </c>
      <c r="I114" s="6">
        <v>1</v>
      </c>
      <c r="J114" s="49"/>
      <c r="K11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14" s="6">
        <v>0</v>
      </c>
      <c r="M114" s="6"/>
      <c r="N11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1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15" spans="2:15" ht="25.5" x14ac:dyDescent="0.2">
      <c r="B115" s="44">
        <v>111</v>
      </c>
      <c r="C115" s="45" t="s">
        <v>378</v>
      </c>
      <c r="D115" s="46" t="s">
        <v>134</v>
      </c>
      <c r="E115" s="54" t="s">
        <v>308</v>
      </c>
      <c r="F115" s="47">
        <v>2</v>
      </c>
      <c r="G115" s="49"/>
      <c r="H115" s="7">
        <f>Tabela3[[#This Row],[Cena Jednostkowa wykonania KST ROCZNEJ
( netto zł) ]]*Tabela3[[#This Row],[ROCZNE 
Liczba KST do wykonania jeden raz w roku ( art. 62 ust 1 pkt. 1) w całym cyklu trwania umowy]]</f>
        <v>0</v>
      </c>
      <c r="I115" s="6">
        <v>1</v>
      </c>
      <c r="J115" s="49"/>
      <c r="K11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15" s="6">
        <v>0</v>
      </c>
      <c r="M115" s="6"/>
      <c r="N11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1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16" spans="2:15" ht="25.5" x14ac:dyDescent="0.2">
      <c r="B116" s="48">
        <v>112</v>
      </c>
      <c r="C116" s="45" t="s">
        <v>378</v>
      </c>
      <c r="D116" s="46" t="s">
        <v>135</v>
      </c>
      <c r="E116" s="54" t="s">
        <v>309</v>
      </c>
      <c r="F116" s="47">
        <v>2</v>
      </c>
      <c r="G116" s="49"/>
      <c r="H116" s="7">
        <f>Tabela3[[#This Row],[Cena Jednostkowa wykonania KST ROCZNEJ
( netto zł) ]]*Tabela3[[#This Row],[ROCZNE 
Liczba KST do wykonania jeden raz w roku ( art. 62 ust 1 pkt. 1) w całym cyklu trwania umowy]]</f>
        <v>0</v>
      </c>
      <c r="I116" s="6">
        <v>1</v>
      </c>
      <c r="J116" s="49"/>
      <c r="K11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16" s="6">
        <v>0</v>
      </c>
      <c r="M116" s="6"/>
      <c r="N11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1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17" spans="2:15" ht="25.5" x14ac:dyDescent="0.2">
      <c r="B117" s="44">
        <v>113</v>
      </c>
      <c r="C117" s="45" t="s">
        <v>378</v>
      </c>
      <c r="D117" s="46" t="s">
        <v>136</v>
      </c>
      <c r="E117" s="54" t="s">
        <v>310</v>
      </c>
      <c r="F117" s="47">
        <v>2</v>
      </c>
      <c r="G117" s="49"/>
      <c r="H117" s="7">
        <f>Tabela3[[#This Row],[Cena Jednostkowa wykonania KST ROCZNEJ
( netto zł) ]]*Tabela3[[#This Row],[ROCZNE 
Liczba KST do wykonania jeden raz w roku ( art. 62 ust 1 pkt. 1) w całym cyklu trwania umowy]]</f>
        <v>0</v>
      </c>
      <c r="I117" s="6">
        <v>1</v>
      </c>
      <c r="J117" s="49"/>
      <c r="K11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17" s="6">
        <v>0</v>
      </c>
      <c r="M117" s="6"/>
      <c r="N11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1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18" spans="2:15" ht="25.5" x14ac:dyDescent="0.2">
      <c r="B118" s="48">
        <v>114</v>
      </c>
      <c r="C118" s="45" t="s">
        <v>378</v>
      </c>
      <c r="D118" s="46" t="s">
        <v>137</v>
      </c>
      <c r="E118" s="54" t="s">
        <v>311</v>
      </c>
      <c r="F118" s="47">
        <v>2</v>
      </c>
      <c r="G118" s="49"/>
      <c r="H118" s="7">
        <f>Tabela3[[#This Row],[Cena Jednostkowa wykonania KST ROCZNEJ
( netto zł) ]]*Tabela3[[#This Row],[ROCZNE 
Liczba KST do wykonania jeden raz w roku ( art. 62 ust 1 pkt. 1) w całym cyklu trwania umowy]]</f>
        <v>0</v>
      </c>
      <c r="I118" s="6">
        <v>1</v>
      </c>
      <c r="J118" s="49"/>
      <c r="K11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18" s="6">
        <v>0</v>
      </c>
      <c r="M118" s="6"/>
      <c r="N11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1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19" spans="2:15" ht="25.5" x14ac:dyDescent="0.2">
      <c r="B119" s="44">
        <v>115</v>
      </c>
      <c r="C119" s="45" t="s">
        <v>378</v>
      </c>
      <c r="D119" s="46" t="s">
        <v>138</v>
      </c>
      <c r="E119" s="54" t="s">
        <v>312</v>
      </c>
      <c r="F119" s="47">
        <v>2</v>
      </c>
      <c r="G119" s="49"/>
      <c r="H119" s="7">
        <f>Tabela3[[#This Row],[Cena Jednostkowa wykonania KST ROCZNEJ
( netto zł) ]]*Tabela3[[#This Row],[ROCZNE 
Liczba KST do wykonania jeden raz w roku ( art. 62 ust 1 pkt. 1) w całym cyklu trwania umowy]]</f>
        <v>0</v>
      </c>
      <c r="I119" s="6">
        <v>1</v>
      </c>
      <c r="J119" s="49"/>
      <c r="K11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19" s="6">
        <v>0</v>
      </c>
      <c r="M119" s="6"/>
      <c r="N11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1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20" spans="2:15" ht="25.5" x14ac:dyDescent="0.2">
      <c r="B120" s="48">
        <v>116</v>
      </c>
      <c r="C120" s="45" t="s">
        <v>378</v>
      </c>
      <c r="D120" s="46" t="s">
        <v>139</v>
      </c>
      <c r="E120" s="54" t="s">
        <v>313</v>
      </c>
      <c r="F120" s="47">
        <v>2</v>
      </c>
      <c r="G120" s="49"/>
      <c r="H120" s="7">
        <f>Tabela3[[#This Row],[Cena Jednostkowa wykonania KST ROCZNEJ
( netto zł) ]]*Tabela3[[#This Row],[ROCZNE 
Liczba KST do wykonania jeden raz w roku ( art. 62 ust 1 pkt. 1) w całym cyklu trwania umowy]]</f>
        <v>0</v>
      </c>
      <c r="I120" s="6">
        <v>1</v>
      </c>
      <c r="J120" s="49"/>
      <c r="K12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20" s="6">
        <v>0</v>
      </c>
      <c r="M120" s="6"/>
      <c r="N12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2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21" spans="2:15" ht="25.5" x14ac:dyDescent="0.2">
      <c r="B121" s="44">
        <v>117</v>
      </c>
      <c r="C121" s="45" t="s">
        <v>378</v>
      </c>
      <c r="D121" s="46" t="s">
        <v>140</v>
      </c>
      <c r="E121" s="54" t="s">
        <v>314</v>
      </c>
      <c r="F121" s="47">
        <v>2</v>
      </c>
      <c r="G121" s="49"/>
      <c r="H121" s="7">
        <f>Tabela3[[#This Row],[Cena Jednostkowa wykonania KST ROCZNEJ
( netto zł) ]]*Tabela3[[#This Row],[ROCZNE 
Liczba KST do wykonania jeden raz w roku ( art. 62 ust 1 pkt. 1) w całym cyklu trwania umowy]]</f>
        <v>0</v>
      </c>
      <c r="I121" s="6">
        <v>1</v>
      </c>
      <c r="J121" s="49"/>
      <c r="K12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21" s="6">
        <v>0</v>
      </c>
      <c r="M121" s="6"/>
      <c r="N12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2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22" spans="2:15" ht="25.5" x14ac:dyDescent="0.2">
      <c r="B122" s="48">
        <v>118</v>
      </c>
      <c r="C122" s="45" t="s">
        <v>378</v>
      </c>
      <c r="D122" s="46" t="s">
        <v>141</v>
      </c>
      <c r="E122" s="54" t="s">
        <v>315</v>
      </c>
      <c r="F122" s="47">
        <v>2</v>
      </c>
      <c r="G122" s="49"/>
      <c r="H122" s="7">
        <f>Tabela3[[#This Row],[Cena Jednostkowa wykonania KST ROCZNEJ
( netto zł) ]]*Tabela3[[#This Row],[ROCZNE 
Liczba KST do wykonania jeden raz w roku ( art. 62 ust 1 pkt. 1) w całym cyklu trwania umowy]]</f>
        <v>0</v>
      </c>
      <c r="I122" s="6">
        <v>1</v>
      </c>
      <c r="J122" s="49"/>
      <c r="K12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22" s="6">
        <v>0</v>
      </c>
      <c r="M122" s="6"/>
      <c r="N12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2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23" spans="2:15" ht="25.5" x14ac:dyDescent="0.2">
      <c r="B123" s="44">
        <v>119</v>
      </c>
      <c r="C123" s="45" t="s">
        <v>379</v>
      </c>
      <c r="D123" s="46" t="s">
        <v>142</v>
      </c>
      <c r="E123" s="54" t="s">
        <v>316</v>
      </c>
      <c r="F123" s="47">
        <v>2</v>
      </c>
      <c r="G123" s="49"/>
      <c r="H123" s="7">
        <f>Tabela3[[#This Row],[Cena Jednostkowa wykonania KST ROCZNEJ
( netto zł) ]]*Tabela3[[#This Row],[ROCZNE 
Liczba KST do wykonania jeden raz w roku ( art. 62 ust 1 pkt. 1) w całym cyklu trwania umowy]]</f>
        <v>0</v>
      </c>
      <c r="I123" s="6">
        <v>1</v>
      </c>
      <c r="J123" s="49"/>
      <c r="K12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23" s="6">
        <v>0</v>
      </c>
      <c r="M123" s="6"/>
      <c r="N12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2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24" spans="2:15" ht="25.5" x14ac:dyDescent="0.2">
      <c r="B124" s="48">
        <v>120</v>
      </c>
      <c r="C124" s="45" t="s">
        <v>380</v>
      </c>
      <c r="D124" s="46" t="s">
        <v>143</v>
      </c>
      <c r="E124" s="54" t="s">
        <v>317</v>
      </c>
      <c r="F124" s="47">
        <v>2</v>
      </c>
      <c r="G124" s="49"/>
      <c r="H124" s="7">
        <f>Tabela3[[#This Row],[Cena Jednostkowa wykonania KST ROCZNEJ
( netto zł) ]]*Tabela3[[#This Row],[ROCZNE 
Liczba KST do wykonania jeden raz w roku ( art. 62 ust 1 pkt. 1) w całym cyklu trwania umowy]]</f>
        <v>0</v>
      </c>
      <c r="I124" s="6">
        <v>1</v>
      </c>
      <c r="J124" s="49"/>
      <c r="K12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24" s="6">
        <v>0</v>
      </c>
      <c r="M124" s="6"/>
      <c r="N12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2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25" spans="2:15" ht="25.5" x14ac:dyDescent="0.2">
      <c r="B125" s="44">
        <v>121</v>
      </c>
      <c r="C125" s="45" t="s">
        <v>373</v>
      </c>
      <c r="D125" s="46" t="s">
        <v>144</v>
      </c>
      <c r="E125" s="54" t="s">
        <v>318</v>
      </c>
      <c r="F125" s="47">
        <v>2</v>
      </c>
      <c r="G125" s="49"/>
      <c r="H125" s="7">
        <f>Tabela3[[#This Row],[Cena Jednostkowa wykonania KST ROCZNEJ
( netto zł) ]]*Tabela3[[#This Row],[ROCZNE 
Liczba KST do wykonania jeden raz w roku ( art. 62 ust 1 pkt. 1) w całym cyklu trwania umowy]]</f>
        <v>0</v>
      </c>
      <c r="I125" s="6">
        <v>1</v>
      </c>
      <c r="J125" s="49"/>
      <c r="K12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25" s="6">
        <v>0</v>
      </c>
      <c r="M125" s="6"/>
      <c r="N12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2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26" spans="2:15" ht="25.5" x14ac:dyDescent="0.2">
      <c r="B126" s="48">
        <v>122</v>
      </c>
      <c r="C126" s="45" t="s">
        <v>373</v>
      </c>
      <c r="D126" s="46" t="s">
        <v>145</v>
      </c>
      <c r="E126" s="54" t="s">
        <v>319</v>
      </c>
      <c r="F126" s="47">
        <v>2</v>
      </c>
      <c r="G126" s="49"/>
      <c r="H126" s="7">
        <f>Tabela3[[#This Row],[Cena Jednostkowa wykonania KST ROCZNEJ
( netto zł) ]]*Tabela3[[#This Row],[ROCZNE 
Liczba KST do wykonania jeden raz w roku ( art. 62 ust 1 pkt. 1) w całym cyklu trwania umowy]]</f>
        <v>0</v>
      </c>
      <c r="I126" s="6">
        <v>1</v>
      </c>
      <c r="J126" s="49"/>
      <c r="K12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26" s="6">
        <v>0</v>
      </c>
      <c r="M126" s="6"/>
      <c r="N12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2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27" spans="2:15" ht="25.5" x14ac:dyDescent="0.2">
      <c r="B127" s="44">
        <v>123</v>
      </c>
      <c r="C127" s="45" t="s">
        <v>373</v>
      </c>
      <c r="D127" s="46" t="s">
        <v>146</v>
      </c>
      <c r="E127" s="54" t="s">
        <v>320</v>
      </c>
      <c r="F127" s="47">
        <v>2</v>
      </c>
      <c r="G127" s="49"/>
      <c r="H127" s="7">
        <f>Tabela3[[#This Row],[Cena Jednostkowa wykonania KST ROCZNEJ
( netto zł) ]]*Tabela3[[#This Row],[ROCZNE 
Liczba KST do wykonania jeden raz w roku ( art. 62 ust 1 pkt. 1) w całym cyklu trwania umowy]]</f>
        <v>0</v>
      </c>
      <c r="I127" s="6">
        <v>1</v>
      </c>
      <c r="J127" s="49"/>
      <c r="K12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27" s="6">
        <v>0</v>
      </c>
      <c r="M127" s="6"/>
      <c r="N12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2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28" spans="2:15" ht="25.5" x14ac:dyDescent="0.2">
      <c r="B128" s="48">
        <v>124</v>
      </c>
      <c r="C128" s="45" t="s">
        <v>373</v>
      </c>
      <c r="D128" s="46" t="s">
        <v>147</v>
      </c>
      <c r="E128" s="54" t="s">
        <v>321</v>
      </c>
      <c r="F128" s="47">
        <v>2</v>
      </c>
      <c r="G128" s="49"/>
      <c r="H128" s="7">
        <f>Tabela3[[#This Row],[Cena Jednostkowa wykonania KST ROCZNEJ
( netto zł) ]]*Tabela3[[#This Row],[ROCZNE 
Liczba KST do wykonania jeden raz w roku ( art. 62 ust 1 pkt. 1) w całym cyklu trwania umowy]]</f>
        <v>0</v>
      </c>
      <c r="I128" s="6">
        <v>1</v>
      </c>
      <c r="J128" s="49"/>
      <c r="K12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28" s="6">
        <v>0</v>
      </c>
      <c r="M128" s="6"/>
      <c r="N12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2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29" spans="2:15" ht="25.5" x14ac:dyDescent="0.2">
      <c r="B129" s="44">
        <v>125</v>
      </c>
      <c r="C129" s="45" t="s">
        <v>373</v>
      </c>
      <c r="D129" s="46" t="s">
        <v>148</v>
      </c>
      <c r="E129" s="54" t="s">
        <v>322</v>
      </c>
      <c r="F129" s="47">
        <v>2</v>
      </c>
      <c r="G129" s="49"/>
      <c r="H129" s="7">
        <f>Tabela3[[#This Row],[Cena Jednostkowa wykonania KST ROCZNEJ
( netto zł) ]]*Tabela3[[#This Row],[ROCZNE 
Liczba KST do wykonania jeden raz w roku ( art. 62 ust 1 pkt. 1) w całym cyklu trwania umowy]]</f>
        <v>0</v>
      </c>
      <c r="I129" s="6">
        <v>1</v>
      </c>
      <c r="J129" s="49"/>
      <c r="K12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29" s="6">
        <v>0</v>
      </c>
      <c r="M129" s="6"/>
      <c r="N12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2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30" spans="2:15" ht="25.5" x14ac:dyDescent="0.2">
      <c r="B130" s="48">
        <v>126</v>
      </c>
      <c r="C130" s="45" t="s">
        <v>373</v>
      </c>
      <c r="D130" s="46" t="s">
        <v>149</v>
      </c>
      <c r="E130" s="54" t="s">
        <v>323</v>
      </c>
      <c r="F130" s="47">
        <v>2</v>
      </c>
      <c r="G130" s="49"/>
      <c r="H130" s="7">
        <f>Tabela3[[#This Row],[Cena Jednostkowa wykonania KST ROCZNEJ
( netto zł) ]]*Tabela3[[#This Row],[ROCZNE 
Liczba KST do wykonania jeden raz w roku ( art. 62 ust 1 pkt. 1) w całym cyklu trwania umowy]]</f>
        <v>0</v>
      </c>
      <c r="I130" s="6">
        <v>1</v>
      </c>
      <c r="J130" s="49"/>
      <c r="K13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30" s="6">
        <v>0</v>
      </c>
      <c r="M130" s="6"/>
      <c r="N13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3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31" spans="2:15" ht="25.5" x14ac:dyDescent="0.2">
      <c r="B131" s="44">
        <v>127</v>
      </c>
      <c r="C131" s="45" t="s">
        <v>373</v>
      </c>
      <c r="D131" s="46" t="s">
        <v>150</v>
      </c>
      <c r="E131" s="54" t="s">
        <v>324</v>
      </c>
      <c r="F131" s="47">
        <v>2</v>
      </c>
      <c r="G131" s="49"/>
      <c r="H131" s="7">
        <f>Tabela3[[#This Row],[Cena Jednostkowa wykonania KST ROCZNEJ
( netto zł) ]]*Tabela3[[#This Row],[ROCZNE 
Liczba KST do wykonania jeden raz w roku ( art. 62 ust 1 pkt. 1) w całym cyklu trwania umowy]]</f>
        <v>0</v>
      </c>
      <c r="I131" s="6">
        <v>1</v>
      </c>
      <c r="J131" s="49"/>
      <c r="K13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31" s="6">
        <v>0</v>
      </c>
      <c r="M131" s="6"/>
      <c r="N13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3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32" spans="2:15" ht="25.5" x14ac:dyDescent="0.2">
      <c r="B132" s="48">
        <v>128</v>
      </c>
      <c r="C132" s="45" t="s">
        <v>373</v>
      </c>
      <c r="D132" s="46" t="s">
        <v>151</v>
      </c>
      <c r="E132" s="54" t="s">
        <v>325</v>
      </c>
      <c r="F132" s="47">
        <v>2</v>
      </c>
      <c r="G132" s="49"/>
      <c r="H132" s="7">
        <f>Tabela3[[#This Row],[Cena Jednostkowa wykonania KST ROCZNEJ
( netto zł) ]]*Tabela3[[#This Row],[ROCZNE 
Liczba KST do wykonania jeden raz w roku ( art. 62 ust 1 pkt. 1) w całym cyklu trwania umowy]]</f>
        <v>0</v>
      </c>
      <c r="I132" s="6">
        <v>1</v>
      </c>
      <c r="J132" s="49"/>
      <c r="K13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32" s="6">
        <v>0</v>
      </c>
      <c r="M132" s="6"/>
      <c r="N13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3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33" spans="2:15" ht="25.5" x14ac:dyDescent="0.2">
      <c r="B133" s="44">
        <v>129</v>
      </c>
      <c r="C133" s="45" t="s">
        <v>378</v>
      </c>
      <c r="D133" s="46" t="s">
        <v>152</v>
      </c>
      <c r="E133" s="54" t="s">
        <v>326</v>
      </c>
      <c r="F133" s="47">
        <v>2</v>
      </c>
      <c r="G133" s="49"/>
      <c r="H133" s="7">
        <f>Tabela3[[#This Row],[Cena Jednostkowa wykonania KST ROCZNEJ
( netto zł) ]]*Tabela3[[#This Row],[ROCZNE 
Liczba KST do wykonania jeden raz w roku ( art. 62 ust 1 pkt. 1) w całym cyklu trwania umowy]]</f>
        <v>0</v>
      </c>
      <c r="I133" s="6">
        <v>1</v>
      </c>
      <c r="J133" s="49"/>
      <c r="K13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33" s="6">
        <v>0</v>
      </c>
      <c r="M133" s="6"/>
      <c r="N13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3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34" spans="2:15" ht="25.5" x14ac:dyDescent="0.2">
      <c r="B134" s="48">
        <v>130</v>
      </c>
      <c r="C134" s="45" t="s">
        <v>378</v>
      </c>
      <c r="D134" s="46" t="s">
        <v>153</v>
      </c>
      <c r="E134" s="54" t="s">
        <v>327</v>
      </c>
      <c r="F134" s="47">
        <v>2</v>
      </c>
      <c r="G134" s="49"/>
      <c r="H134" s="7">
        <f>Tabela3[[#This Row],[Cena Jednostkowa wykonania KST ROCZNEJ
( netto zł) ]]*Tabela3[[#This Row],[ROCZNE 
Liczba KST do wykonania jeden raz w roku ( art. 62 ust 1 pkt. 1) w całym cyklu trwania umowy]]</f>
        <v>0</v>
      </c>
      <c r="I134" s="6">
        <v>1</v>
      </c>
      <c r="J134" s="49"/>
      <c r="K13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34" s="6">
        <v>0</v>
      </c>
      <c r="M134" s="6"/>
      <c r="N13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3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35" spans="2:15" ht="25.5" x14ac:dyDescent="0.2">
      <c r="B135" s="44">
        <v>131</v>
      </c>
      <c r="C135" s="45" t="s">
        <v>378</v>
      </c>
      <c r="D135" s="46" t="s">
        <v>154</v>
      </c>
      <c r="E135" s="54" t="s">
        <v>328</v>
      </c>
      <c r="F135" s="47">
        <v>2</v>
      </c>
      <c r="G135" s="49"/>
      <c r="H135" s="7">
        <f>Tabela3[[#This Row],[Cena Jednostkowa wykonania KST ROCZNEJ
( netto zł) ]]*Tabela3[[#This Row],[ROCZNE 
Liczba KST do wykonania jeden raz w roku ( art. 62 ust 1 pkt. 1) w całym cyklu trwania umowy]]</f>
        <v>0</v>
      </c>
      <c r="I135" s="6">
        <v>1</v>
      </c>
      <c r="J135" s="49"/>
      <c r="K13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35" s="6">
        <v>0</v>
      </c>
      <c r="M135" s="6"/>
      <c r="N13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3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36" spans="2:15" ht="25.5" x14ac:dyDescent="0.2">
      <c r="B136" s="48">
        <v>132</v>
      </c>
      <c r="C136" s="45" t="s">
        <v>378</v>
      </c>
      <c r="D136" s="46" t="s">
        <v>155</v>
      </c>
      <c r="E136" s="54" t="s">
        <v>329</v>
      </c>
      <c r="F136" s="47">
        <v>2</v>
      </c>
      <c r="G136" s="49"/>
      <c r="H136" s="7">
        <f>Tabela3[[#This Row],[Cena Jednostkowa wykonania KST ROCZNEJ
( netto zł) ]]*Tabela3[[#This Row],[ROCZNE 
Liczba KST do wykonania jeden raz w roku ( art. 62 ust 1 pkt. 1) w całym cyklu trwania umowy]]</f>
        <v>0</v>
      </c>
      <c r="I136" s="6">
        <v>1</v>
      </c>
      <c r="J136" s="49"/>
      <c r="K13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36" s="6">
        <v>0</v>
      </c>
      <c r="M136" s="6"/>
      <c r="N13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3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37" spans="2:15" ht="25.5" x14ac:dyDescent="0.2">
      <c r="B137" s="44">
        <v>133</v>
      </c>
      <c r="C137" s="45" t="s">
        <v>378</v>
      </c>
      <c r="D137" s="46" t="s">
        <v>156</v>
      </c>
      <c r="E137" s="54" t="s">
        <v>330</v>
      </c>
      <c r="F137" s="47">
        <v>2</v>
      </c>
      <c r="G137" s="49"/>
      <c r="H137" s="7">
        <f>Tabela3[[#This Row],[Cena Jednostkowa wykonania KST ROCZNEJ
( netto zł) ]]*Tabela3[[#This Row],[ROCZNE 
Liczba KST do wykonania jeden raz w roku ( art. 62 ust 1 pkt. 1) w całym cyklu trwania umowy]]</f>
        <v>0</v>
      </c>
      <c r="I137" s="6">
        <v>1</v>
      </c>
      <c r="J137" s="49"/>
      <c r="K13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37" s="6">
        <v>0</v>
      </c>
      <c r="M137" s="6"/>
      <c r="N13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3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38" spans="2:15" ht="25.5" x14ac:dyDescent="0.2">
      <c r="B138" s="48">
        <v>134</v>
      </c>
      <c r="C138" s="45" t="s">
        <v>373</v>
      </c>
      <c r="D138" s="46" t="s">
        <v>157</v>
      </c>
      <c r="E138" s="54" t="s">
        <v>331</v>
      </c>
      <c r="F138" s="47">
        <v>2</v>
      </c>
      <c r="G138" s="49"/>
      <c r="H138" s="7">
        <f>Tabela3[[#This Row],[Cena Jednostkowa wykonania KST ROCZNEJ
( netto zł) ]]*Tabela3[[#This Row],[ROCZNE 
Liczba KST do wykonania jeden raz w roku ( art. 62 ust 1 pkt. 1) w całym cyklu trwania umowy]]</f>
        <v>0</v>
      </c>
      <c r="I138" s="6">
        <v>1</v>
      </c>
      <c r="J138" s="49"/>
      <c r="K13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38" s="6">
        <v>0</v>
      </c>
      <c r="M138" s="6"/>
      <c r="N13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3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39" spans="2:15" ht="25.5" x14ac:dyDescent="0.2">
      <c r="B139" s="44">
        <v>135</v>
      </c>
      <c r="C139" s="45" t="s">
        <v>383</v>
      </c>
      <c r="D139" s="46" t="s">
        <v>158</v>
      </c>
      <c r="E139" s="54" t="s">
        <v>332</v>
      </c>
      <c r="F139" s="47">
        <v>2</v>
      </c>
      <c r="G139" s="49"/>
      <c r="H139" s="7">
        <f>Tabela3[[#This Row],[Cena Jednostkowa wykonania KST ROCZNEJ
( netto zł) ]]*Tabela3[[#This Row],[ROCZNE 
Liczba KST do wykonania jeden raz w roku ( art. 62 ust 1 pkt. 1) w całym cyklu trwania umowy]]</f>
        <v>0</v>
      </c>
      <c r="I139" s="6">
        <v>1</v>
      </c>
      <c r="J139" s="49"/>
      <c r="K13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39" s="6">
        <v>0</v>
      </c>
      <c r="M139" s="6"/>
      <c r="N13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3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40" spans="2:15" ht="25.5" x14ac:dyDescent="0.2">
      <c r="B140" s="48">
        <v>136</v>
      </c>
      <c r="C140" s="45" t="s">
        <v>378</v>
      </c>
      <c r="D140" s="46" t="s">
        <v>159</v>
      </c>
      <c r="E140" s="54" t="s">
        <v>333</v>
      </c>
      <c r="F140" s="47">
        <v>2</v>
      </c>
      <c r="G140" s="49"/>
      <c r="H140" s="7">
        <f>Tabela3[[#This Row],[Cena Jednostkowa wykonania KST ROCZNEJ
( netto zł) ]]*Tabela3[[#This Row],[ROCZNE 
Liczba KST do wykonania jeden raz w roku ( art. 62 ust 1 pkt. 1) w całym cyklu trwania umowy]]</f>
        <v>0</v>
      </c>
      <c r="I140" s="6">
        <v>1</v>
      </c>
      <c r="J140" s="49"/>
      <c r="K14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40" s="6">
        <v>0</v>
      </c>
      <c r="M140" s="6"/>
      <c r="N14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4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41" spans="2:15" ht="25.5" x14ac:dyDescent="0.2">
      <c r="B141" s="44">
        <v>137</v>
      </c>
      <c r="C141" s="45" t="s">
        <v>373</v>
      </c>
      <c r="D141" s="46" t="s">
        <v>160</v>
      </c>
      <c r="E141" s="54" t="s">
        <v>334</v>
      </c>
      <c r="F141" s="47">
        <v>2</v>
      </c>
      <c r="G141" s="49"/>
      <c r="H141" s="7">
        <f>Tabela3[[#This Row],[Cena Jednostkowa wykonania KST ROCZNEJ
( netto zł) ]]*Tabela3[[#This Row],[ROCZNE 
Liczba KST do wykonania jeden raz w roku ( art. 62 ust 1 pkt. 1) w całym cyklu trwania umowy]]</f>
        <v>0</v>
      </c>
      <c r="I141" s="6">
        <v>1</v>
      </c>
      <c r="J141" s="49"/>
      <c r="K14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41" s="6">
        <v>0</v>
      </c>
      <c r="M141" s="6"/>
      <c r="N14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4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42" spans="2:15" ht="25.5" x14ac:dyDescent="0.2">
      <c r="B142" s="48">
        <v>138</v>
      </c>
      <c r="C142" s="45" t="s">
        <v>373</v>
      </c>
      <c r="D142" s="46" t="s">
        <v>161</v>
      </c>
      <c r="E142" s="54" t="s">
        <v>335</v>
      </c>
      <c r="F142" s="47">
        <v>2</v>
      </c>
      <c r="G142" s="49"/>
      <c r="H142" s="7">
        <f>Tabela3[[#This Row],[Cena Jednostkowa wykonania KST ROCZNEJ
( netto zł) ]]*Tabela3[[#This Row],[ROCZNE 
Liczba KST do wykonania jeden raz w roku ( art. 62 ust 1 pkt. 1) w całym cyklu trwania umowy]]</f>
        <v>0</v>
      </c>
      <c r="I142" s="6">
        <v>1</v>
      </c>
      <c r="J142" s="49"/>
      <c r="K14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42" s="6">
        <v>0</v>
      </c>
      <c r="M142" s="6"/>
      <c r="N14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4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43" spans="2:15" ht="25.5" x14ac:dyDescent="0.2">
      <c r="B143" s="44">
        <v>139</v>
      </c>
      <c r="C143" s="45" t="s">
        <v>373</v>
      </c>
      <c r="D143" s="46" t="s">
        <v>162</v>
      </c>
      <c r="E143" s="54" t="s">
        <v>336</v>
      </c>
      <c r="F143" s="47">
        <v>2</v>
      </c>
      <c r="G143" s="49"/>
      <c r="H143" s="7">
        <f>Tabela3[[#This Row],[Cena Jednostkowa wykonania KST ROCZNEJ
( netto zł) ]]*Tabela3[[#This Row],[ROCZNE 
Liczba KST do wykonania jeden raz w roku ( art. 62 ust 1 pkt. 1) w całym cyklu trwania umowy]]</f>
        <v>0</v>
      </c>
      <c r="I143" s="6">
        <v>1</v>
      </c>
      <c r="J143" s="49"/>
      <c r="K14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43" s="6">
        <v>0</v>
      </c>
      <c r="M143" s="6"/>
      <c r="N14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4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44" spans="2:15" ht="25.5" x14ac:dyDescent="0.2">
      <c r="B144" s="48">
        <v>140</v>
      </c>
      <c r="C144" s="45" t="s">
        <v>373</v>
      </c>
      <c r="D144" s="46" t="s">
        <v>163</v>
      </c>
      <c r="E144" s="54" t="s">
        <v>337</v>
      </c>
      <c r="F144" s="47">
        <v>2</v>
      </c>
      <c r="G144" s="49"/>
      <c r="H144" s="7">
        <f>Tabela3[[#This Row],[Cena Jednostkowa wykonania KST ROCZNEJ
( netto zł) ]]*Tabela3[[#This Row],[ROCZNE 
Liczba KST do wykonania jeden raz w roku ( art. 62 ust 1 pkt. 1) w całym cyklu trwania umowy]]</f>
        <v>0</v>
      </c>
      <c r="I144" s="6">
        <v>1</v>
      </c>
      <c r="J144" s="49"/>
      <c r="K14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44" s="6">
        <v>0</v>
      </c>
      <c r="M144" s="6"/>
      <c r="N14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4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45" spans="2:15" ht="25.5" x14ac:dyDescent="0.2">
      <c r="B145" s="44">
        <v>141</v>
      </c>
      <c r="C145" s="45" t="s">
        <v>373</v>
      </c>
      <c r="D145" s="46" t="s">
        <v>164</v>
      </c>
      <c r="E145" s="54" t="s">
        <v>338</v>
      </c>
      <c r="F145" s="47">
        <v>2</v>
      </c>
      <c r="G145" s="49"/>
      <c r="H145" s="7">
        <f>Tabela3[[#This Row],[Cena Jednostkowa wykonania KST ROCZNEJ
( netto zł) ]]*Tabela3[[#This Row],[ROCZNE 
Liczba KST do wykonania jeden raz w roku ( art. 62 ust 1 pkt. 1) w całym cyklu trwania umowy]]</f>
        <v>0</v>
      </c>
      <c r="I145" s="6">
        <v>1</v>
      </c>
      <c r="J145" s="49"/>
      <c r="K14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45" s="6">
        <v>0</v>
      </c>
      <c r="M145" s="6"/>
      <c r="N14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4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46" spans="2:15" ht="25.5" x14ac:dyDescent="0.2">
      <c r="B146" s="48">
        <v>142</v>
      </c>
      <c r="C146" s="45" t="s">
        <v>373</v>
      </c>
      <c r="D146" s="46" t="s">
        <v>165</v>
      </c>
      <c r="E146" s="54" t="s">
        <v>339</v>
      </c>
      <c r="F146" s="47">
        <v>2</v>
      </c>
      <c r="G146" s="49"/>
      <c r="H146" s="7">
        <f>Tabela3[[#This Row],[Cena Jednostkowa wykonania KST ROCZNEJ
( netto zł) ]]*Tabela3[[#This Row],[ROCZNE 
Liczba KST do wykonania jeden raz w roku ( art. 62 ust 1 pkt. 1) w całym cyklu trwania umowy]]</f>
        <v>0</v>
      </c>
      <c r="I146" s="6">
        <v>1</v>
      </c>
      <c r="J146" s="49"/>
      <c r="K14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46" s="6">
        <v>0</v>
      </c>
      <c r="M146" s="6"/>
      <c r="N14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4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47" spans="2:15" ht="25.5" x14ac:dyDescent="0.2">
      <c r="B147" s="44">
        <v>143</v>
      </c>
      <c r="C147" s="45" t="s">
        <v>373</v>
      </c>
      <c r="D147" s="46" t="s">
        <v>166</v>
      </c>
      <c r="E147" s="54" t="s">
        <v>340</v>
      </c>
      <c r="F147" s="47">
        <v>2</v>
      </c>
      <c r="G147" s="49"/>
      <c r="H147" s="7">
        <f>Tabela3[[#This Row],[Cena Jednostkowa wykonania KST ROCZNEJ
( netto zł) ]]*Tabela3[[#This Row],[ROCZNE 
Liczba KST do wykonania jeden raz w roku ( art. 62 ust 1 pkt. 1) w całym cyklu trwania umowy]]</f>
        <v>0</v>
      </c>
      <c r="I147" s="6">
        <v>1</v>
      </c>
      <c r="J147" s="49"/>
      <c r="K14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47" s="6">
        <v>0</v>
      </c>
      <c r="M147" s="6"/>
      <c r="N14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4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48" spans="2:15" ht="25.5" x14ac:dyDescent="0.2">
      <c r="B148" s="48">
        <v>144</v>
      </c>
      <c r="C148" s="45" t="s">
        <v>373</v>
      </c>
      <c r="D148" s="46" t="s">
        <v>167</v>
      </c>
      <c r="E148" s="54" t="s">
        <v>341</v>
      </c>
      <c r="F148" s="47">
        <v>2</v>
      </c>
      <c r="G148" s="49"/>
      <c r="H148" s="7">
        <f>Tabela3[[#This Row],[Cena Jednostkowa wykonania KST ROCZNEJ
( netto zł) ]]*Tabela3[[#This Row],[ROCZNE 
Liczba KST do wykonania jeden raz w roku ( art. 62 ust 1 pkt. 1) w całym cyklu trwania umowy]]</f>
        <v>0</v>
      </c>
      <c r="I148" s="6">
        <v>1</v>
      </c>
      <c r="J148" s="49"/>
      <c r="K14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48" s="6">
        <v>0</v>
      </c>
      <c r="M148" s="6"/>
      <c r="N14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4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49" spans="2:15" ht="25.5" x14ac:dyDescent="0.2">
      <c r="B149" s="44">
        <v>145</v>
      </c>
      <c r="C149" s="45" t="s">
        <v>373</v>
      </c>
      <c r="D149" s="46" t="s">
        <v>168</v>
      </c>
      <c r="E149" s="54" t="s">
        <v>342</v>
      </c>
      <c r="F149" s="47">
        <v>2</v>
      </c>
      <c r="G149" s="49"/>
      <c r="H149" s="7">
        <f>Tabela3[[#This Row],[Cena Jednostkowa wykonania KST ROCZNEJ
( netto zł) ]]*Tabela3[[#This Row],[ROCZNE 
Liczba KST do wykonania jeden raz w roku ( art. 62 ust 1 pkt. 1) w całym cyklu trwania umowy]]</f>
        <v>0</v>
      </c>
      <c r="I149" s="6">
        <v>1</v>
      </c>
      <c r="J149" s="49"/>
      <c r="K14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49" s="6">
        <v>0</v>
      </c>
      <c r="M149" s="6"/>
      <c r="N14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4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50" spans="2:15" ht="25.5" x14ac:dyDescent="0.2">
      <c r="B150" s="48">
        <v>146</v>
      </c>
      <c r="C150" s="45" t="s">
        <v>378</v>
      </c>
      <c r="D150" s="46" t="s">
        <v>169</v>
      </c>
      <c r="E150" s="54" t="s">
        <v>343</v>
      </c>
      <c r="F150" s="47">
        <v>2</v>
      </c>
      <c r="G150" s="49"/>
      <c r="H150" s="7">
        <f>Tabela3[[#This Row],[Cena Jednostkowa wykonania KST ROCZNEJ
( netto zł) ]]*Tabela3[[#This Row],[ROCZNE 
Liczba KST do wykonania jeden raz w roku ( art. 62 ust 1 pkt. 1) w całym cyklu trwania umowy]]</f>
        <v>0</v>
      </c>
      <c r="I150" s="6">
        <v>1</v>
      </c>
      <c r="J150" s="49"/>
      <c r="K15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50" s="6">
        <v>0</v>
      </c>
      <c r="M150" s="6"/>
      <c r="N15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5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51" spans="2:15" ht="25.5" x14ac:dyDescent="0.2">
      <c r="B151" s="44">
        <v>147</v>
      </c>
      <c r="C151" s="45" t="s">
        <v>373</v>
      </c>
      <c r="D151" s="46" t="s">
        <v>170</v>
      </c>
      <c r="E151" s="54" t="s">
        <v>344</v>
      </c>
      <c r="F151" s="47">
        <v>2</v>
      </c>
      <c r="G151" s="49"/>
      <c r="H151" s="7">
        <f>Tabela3[[#This Row],[Cena Jednostkowa wykonania KST ROCZNEJ
( netto zł) ]]*Tabela3[[#This Row],[ROCZNE 
Liczba KST do wykonania jeden raz w roku ( art. 62 ust 1 pkt. 1) w całym cyklu trwania umowy]]</f>
        <v>0</v>
      </c>
      <c r="I151" s="6">
        <v>1</v>
      </c>
      <c r="J151" s="49"/>
      <c r="K15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51" s="6">
        <v>0</v>
      </c>
      <c r="M151" s="6"/>
      <c r="N15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5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52" spans="2:15" ht="25.5" x14ac:dyDescent="0.2">
      <c r="B152" s="48">
        <v>148</v>
      </c>
      <c r="C152" s="45" t="s">
        <v>373</v>
      </c>
      <c r="D152" s="46" t="s">
        <v>171</v>
      </c>
      <c r="E152" s="54" t="s">
        <v>345</v>
      </c>
      <c r="F152" s="47">
        <v>2</v>
      </c>
      <c r="G152" s="49"/>
      <c r="H152" s="7">
        <f>Tabela3[[#This Row],[Cena Jednostkowa wykonania KST ROCZNEJ
( netto zł) ]]*Tabela3[[#This Row],[ROCZNE 
Liczba KST do wykonania jeden raz w roku ( art. 62 ust 1 pkt. 1) w całym cyklu trwania umowy]]</f>
        <v>0</v>
      </c>
      <c r="I152" s="6">
        <v>1</v>
      </c>
      <c r="J152" s="49"/>
      <c r="K15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52" s="6">
        <v>0</v>
      </c>
      <c r="M152" s="6"/>
      <c r="N15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5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53" spans="2:15" ht="25.5" x14ac:dyDescent="0.2">
      <c r="B153" s="44">
        <v>149</v>
      </c>
      <c r="C153" s="45" t="s">
        <v>373</v>
      </c>
      <c r="D153" s="46" t="s">
        <v>172</v>
      </c>
      <c r="E153" s="54" t="s">
        <v>346</v>
      </c>
      <c r="F153" s="47">
        <v>2</v>
      </c>
      <c r="G153" s="49"/>
      <c r="H153" s="7">
        <f>Tabela3[[#This Row],[Cena Jednostkowa wykonania KST ROCZNEJ
( netto zł) ]]*Tabela3[[#This Row],[ROCZNE 
Liczba KST do wykonania jeden raz w roku ( art. 62 ust 1 pkt. 1) w całym cyklu trwania umowy]]</f>
        <v>0</v>
      </c>
      <c r="I153" s="6">
        <v>1</v>
      </c>
      <c r="J153" s="49"/>
      <c r="K15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53" s="6">
        <v>0</v>
      </c>
      <c r="M153" s="6"/>
      <c r="N15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5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54" spans="2:15" ht="25.5" x14ac:dyDescent="0.2">
      <c r="B154" s="48">
        <v>150</v>
      </c>
      <c r="C154" s="45" t="s">
        <v>373</v>
      </c>
      <c r="D154" s="46" t="s">
        <v>173</v>
      </c>
      <c r="E154" s="54" t="s">
        <v>347</v>
      </c>
      <c r="F154" s="47">
        <v>2</v>
      </c>
      <c r="G154" s="49"/>
      <c r="H154" s="7">
        <f>Tabela3[[#This Row],[Cena Jednostkowa wykonania KST ROCZNEJ
( netto zł) ]]*Tabela3[[#This Row],[ROCZNE 
Liczba KST do wykonania jeden raz w roku ( art. 62 ust 1 pkt. 1) w całym cyklu trwania umowy]]</f>
        <v>0</v>
      </c>
      <c r="I154" s="6">
        <v>1</v>
      </c>
      <c r="J154" s="49"/>
      <c r="K15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54" s="6">
        <v>0</v>
      </c>
      <c r="M154" s="6"/>
      <c r="N15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5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55" spans="2:15" ht="25.5" x14ac:dyDescent="0.2">
      <c r="B155" s="44">
        <v>151</v>
      </c>
      <c r="C155" s="45" t="s">
        <v>373</v>
      </c>
      <c r="D155" s="46" t="s">
        <v>174</v>
      </c>
      <c r="E155" s="54" t="s">
        <v>348</v>
      </c>
      <c r="F155" s="47">
        <v>2</v>
      </c>
      <c r="G155" s="49"/>
      <c r="H155" s="7">
        <f>Tabela3[[#This Row],[Cena Jednostkowa wykonania KST ROCZNEJ
( netto zł) ]]*Tabela3[[#This Row],[ROCZNE 
Liczba KST do wykonania jeden raz w roku ( art. 62 ust 1 pkt. 1) w całym cyklu trwania umowy]]</f>
        <v>0</v>
      </c>
      <c r="I155" s="6">
        <v>1</v>
      </c>
      <c r="J155" s="49"/>
      <c r="K15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55" s="6">
        <v>0</v>
      </c>
      <c r="M155" s="6"/>
      <c r="N15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5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56" spans="2:15" ht="25.5" x14ac:dyDescent="0.2">
      <c r="B156" s="48">
        <v>152</v>
      </c>
      <c r="C156" s="45" t="s">
        <v>373</v>
      </c>
      <c r="D156" s="46" t="s">
        <v>175</v>
      </c>
      <c r="E156" s="54" t="s">
        <v>349</v>
      </c>
      <c r="F156" s="47">
        <v>2</v>
      </c>
      <c r="G156" s="49"/>
      <c r="H156" s="7">
        <f>Tabela3[[#This Row],[Cena Jednostkowa wykonania KST ROCZNEJ
( netto zł) ]]*Tabela3[[#This Row],[ROCZNE 
Liczba KST do wykonania jeden raz w roku ( art. 62 ust 1 pkt. 1) w całym cyklu trwania umowy]]</f>
        <v>0</v>
      </c>
      <c r="I156" s="6">
        <v>1</v>
      </c>
      <c r="J156" s="49"/>
      <c r="K15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56" s="6">
        <v>0</v>
      </c>
      <c r="M156" s="6"/>
      <c r="N15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5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57" spans="2:15" ht="25.5" x14ac:dyDescent="0.2">
      <c r="B157" s="44">
        <v>153</v>
      </c>
      <c r="C157" s="45" t="s">
        <v>373</v>
      </c>
      <c r="D157" s="46" t="s">
        <v>176</v>
      </c>
      <c r="E157" s="54" t="s">
        <v>350</v>
      </c>
      <c r="F157" s="47">
        <v>2</v>
      </c>
      <c r="G157" s="49"/>
      <c r="H157" s="7">
        <f>Tabela3[[#This Row],[Cena Jednostkowa wykonania KST ROCZNEJ
( netto zł) ]]*Tabela3[[#This Row],[ROCZNE 
Liczba KST do wykonania jeden raz w roku ( art. 62 ust 1 pkt. 1) w całym cyklu trwania umowy]]</f>
        <v>0</v>
      </c>
      <c r="I157" s="6">
        <v>1</v>
      </c>
      <c r="J157" s="49"/>
      <c r="K15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57" s="6">
        <v>0</v>
      </c>
      <c r="M157" s="6"/>
      <c r="N15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5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58" spans="2:15" ht="25.5" x14ac:dyDescent="0.2">
      <c r="B158" s="48">
        <v>154</v>
      </c>
      <c r="C158" s="45" t="s">
        <v>373</v>
      </c>
      <c r="D158" s="46" t="s">
        <v>177</v>
      </c>
      <c r="E158" s="54" t="s">
        <v>351</v>
      </c>
      <c r="F158" s="47">
        <v>2</v>
      </c>
      <c r="G158" s="49"/>
      <c r="H158" s="7">
        <f>Tabela3[[#This Row],[Cena Jednostkowa wykonania KST ROCZNEJ
( netto zł) ]]*Tabela3[[#This Row],[ROCZNE 
Liczba KST do wykonania jeden raz w roku ( art. 62 ust 1 pkt. 1) w całym cyklu trwania umowy]]</f>
        <v>0</v>
      </c>
      <c r="I158" s="6">
        <v>1</v>
      </c>
      <c r="J158" s="49"/>
      <c r="K15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58" s="6">
        <v>0</v>
      </c>
      <c r="M158" s="6"/>
      <c r="N15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5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59" spans="2:15" ht="25.5" x14ac:dyDescent="0.2">
      <c r="B159" s="44">
        <v>155</v>
      </c>
      <c r="C159" s="45" t="s">
        <v>373</v>
      </c>
      <c r="D159" s="46" t="s">
        <v>178</v>
      </c>
      <c r="E159" s="54" t="s">
        <v>352</v>
      </c>
      <c r="F159" s="47">
        <v>2</v>
      </c>
      <c r="G159" s="49"/>
      <c r="H159" s="7">
        <f>Tabela3[[#This Row],[Cena Jednostkowa wykonania KST ROCZNEJ
( netto zł) ]]*Tabela3[[#This Row],[ROCZNE 
Liczba KST do wykonania jeden raz w roku ( art. 62 ust 1 pkt. 1) w całym cyklu trwania umowy]]</f>
        <v>0</v>
      </c>
      <c r="I159" s="6">
        <v>1</v>
      </c>
      <c r="J159" s="49"/>
      <c r="K15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59" s="6">
        <v>0</v>
      </c>
      <c r="M159" s="6"/>
      <c r="N15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5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60" spans="2:15" ht="25.5" x14ac:dyDescent="0.2">
      <c r="B160" s="48">
        <v>156</v>
      </c>
      <c r="C160" s="45" t="s">
        <v>373</v>
      </c>
      <c r="D160" s="46" t="s">
        <v>179</v>
      </c>
      <c r="E160" s="54" t="s">
        <v>353</v>
      </c>
      <c r="F160" s="47">
        <v>2</v>
      </c>
      <c r="G160" s="49"/>
      <c r="H160" s="7">
        <f>Tabela3[[#This Row],[Cena Jednostkowa wykonania KST ROCZNEJ
( netto zł) ]]*Tabela3[[#This Row],[ROCZNE 
Liczba KST do wykonania jeden raz w roku ( art. 62 ust 1 pkt. 1) w całym cyklu trwania umowy]]</f>
        <v>0</v>
      </c>
      <c r="I160" s="6">
        <v>1</v>
      </c>
      <c r="J160" s="49"/>
      <c r="K16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60" s="6">
        <v>0</v>
      </c>
      <c r="M160" s="6"/>
      <c r="N16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6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61" spans="2:15" ht="25.5" x14ac:dyDescent="0.2">
      <c r="B161" s="44">
        <v>157</v>
      </c>
      <c r="C161" s="45" t="s">
        <v>373</v>
      </c>
      <c r="D161" s="46" t="s">
        <v>180</v>
      </c>
      <c r="E161" s="54" t="s">
        <v>354</v>
      </c>
      <c r="F161" s="47">
        <v>2</v>
      </c>
      <c r="G161" s="49"/>
      <c r="H161" s="7">
        <f>Tabela3[[#This Row],[Cena Jednostkowa wykonania KST ROCZNEJ
( netto zł) ]]*Tabela3[[#This Row],[ROCZNE 
Liczba KST do wykonania jeden raz w roku ( art. 62 ust 1 pkt. 1) w całym cyklu trwania umowy]]</f>
        <v>0</v>
      </c>
      <c r="I161" s="6">
        <v>1</v>
      </c>
      <c r="J161" s="49"/>
      <c r="K16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61" s="6">
        <v>0</v>
      </c>
      <c r="M161" s="6"/>
      <c r="N16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6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62" spans="2:15" ht="25.5" x14ac:dyDescent="0.2">
      <c r="B162" s="48">
        <v>158</v>
      </c>
      <c r="C162" s="45" t="s">
        <v>373</v>
      </c>
      <c r="D162" s="46" t="s">
        <v>181</v>
      </c>
      <c r="E162" s="54" t="s">
        <v>355</v>
      </c>
      <c r="F162" s="47">
        <v>2</v>
      </c>
      <c r="G162" s="49"/>
      <c r="H162" s="7">
        <f>Tabela3[[#This Row],[Cena Jednostkowa wykonania KST ROCZNEJ
( netto zł) ]]*Tabela3[[#This Row],[ROCZNE 
Liczba KST do wykonania jeden raz w roku ( art. 62 ust 1 pkt. 1) w całym cyklu trwania umowy]]</f>
        <v>0</v>
      </c>
      <c r="I162" s="6">
        <v>1</v>
      </c>
      <c r="J162" s="49"/>
      <c r="K16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62" s="6">
        <v>0</v>
      </c>
      <c r="M162" s="6"/>
      <c r="N16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6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63" spans="2:15" ht="25.5" x14ac:dyDescent="0.2">
      <c r="B163" s="44">
        <v>159</v>
      </c>
      <c r="C163" s="45" t="s">
        <v>373</v>
      </c>
      <c r="D163" s="46" t="s">
        <v>182</v>
      </c>
      <c r="E163" s="55" t="s">
        <v>356</v>
      </c>
      <c r="F163" s="47">
        <v>2</v>
      </c>
      <c r="G163" s="49"/>
      <c r="H163" s="7">
        <f>Tabela3[[#This Row],[Cena Jednostkowa wykonania KST ROCZNEJ
( netto zł) ]]*Tabela3[[#This Row],[ROCZNE 
Liczba KST do wykonania jeden raz w roku ( art. 62 ust 1 pkt. 1) w całym cyklu trwania umowy]]</f>
        <v>0</v>
      </c>
      <c r="I163" s="6">
        <v>1</v>
      </c>
      <c r="J163" s="49"/>
      <c r="K16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63" s="6">
        <v>0</v>
      </c>
      <c r="M163" s="6"/>
      <c r="N16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6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64" spans="2:15" ht="25.5" x14ac:dyDescent="0.2">
      <c r="B164" s="48">
        <v>160</v>
      </c>
      <c r="C164" s="45" t="s">
        <v>373</v>
      </c>
      <c r="D164" s="46" t="s">
        <v>183</v>
      </c>
      <c r="E164" s="54" t="s">
        <v>357</v>
      </c>
      <c r="F164" s="47">
        <v>2</v>
      </c>
      <c r="G164" s="49"/>
      <c r="H164" s="7">
        <f>Tabela3[[#This Row],[Cena Jednostkowa wykonania KST ROCZNEJ
( netto zł) ]]*Tabela3[[#This Row],[ROCZNE 
Liczba KST do wykonania jeden raz w roku ( art. 62 ust 1 pkt. 1) w całym cyklu trwania umowy]]</f>
        <v>0</v>
      </c>
      <c r="I164" s="6">
        <v>1</v>
      </c>
      <c r="J164" s="49"/>
      <c r="K16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64" s="6">
        <v>0</v>
      </c>
      <c r="M164" s="6"/>
      <c r="N16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6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65" spans="2:15" ht="25.5" x14ac:dyDescent="0.2">
      <c r="B165" s="44">
        <v>161</v>
      </c>
      <c r="C165" s="45" t="s">
        <v>373</v>
      </c>
      <c r="D165" s="46" t="s">
        <v>184</v>
      </c>
      <c r="E165" s="54" t="s">
        <v>358</v>
      </c>
      <c r="F165" s="47">
        <v>2</v>
      </c>
      <c r="G165" s="49"/>
      <c r="H165" s="7">
        <f>Tabela3[[#This Row],[Cena Jednostkowa wykonania KST ROCZNEJ
( netto zł) ]]*Tabela3[[#This Row],[ROCZNE 
Liczba KST do wykonania jeden raz w roku ( art. 62 ust 1 pkt. 1) w całym cyklu trwania umowy]]</f>
        <v>0</v>
      </c>
      <c r="I165" s="6">
        <v>1</v>
      </c>
      <c r="J165" s="49"/>
      <c r="K16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65" s="6">
        <v>0</v>
      </c>
      <c r="M165" s="6"/>
      <c r="N16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6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66" spans="2:15" ht="25.5" x14ac:dyDescent="0.2">
      <c r="B166" s="48">
        <v>162</v>
      </c>
      <c r="C166" s="45" t="s">
        <v>373</v>
      </c>
      <c r="D166" s="46" t="s">
        <v>185</v>
      </c>
      <c r="E166" s="54" t="s">
        <v>359</v>
      </c>
      <c r="F166" s="47">
        <v>2</v>
      </c>
      <c r="G166" s="49"/>
      <c r="H166" s="7">
        <f>Tabela3[[#This Row],[Cena Jednostkowa wykonania KST ROCZNEJ
( netto zł) ]]*Tabela3[[#This Row],[ROCZNE 
Liczba KST do wykonania jeden raz w roku ( art. 62 ust 1 pkt. 1) w całym cyklu trwania umowy]]</f>
        <v>0</v>
      </c>
      <c r="I166" s="6">
        <v>1</v>
      </c>
      <c r="J166" s="49"/>
      <c r="K16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66" s="6">
        <v>0</v>
      </c>
      <c r="M166" s="6"/>
      <c r="N16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6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67" spans="2:15" ht="25.5" x14ac:dyDescent="0.2">
      <c r="B167" s="44">
        <v>163</v>
      </c>
      <c r="C167" s="45" t="s">
        <v>373</v>
      </c>
      <c r="D167" s="46" t="s">
        <v>186</v>
      </c>
      <c r="E167" s="54" t="s">
        <v>360</v>
      </c>
      <c r="F167" s="47">
        <v>2</v>
      </c>
      <c r="G167" s="49"/>
      <c r="H167" s="7">
        <f>Tabela3[[#This Row],[Cena Jednostkowa wykonania KST ROCZNEJ
( netto zł) ]]*Tabela3[[#This Row],[ROCZNE 
Liczba KST do wykonania jeden raz w roku ( art. 62 ust 1 pkt. 1) w całym cyklu trwania umowy]]</f>
        <v>0</v>
      </c>
      <c r="I167" s="6">
        <v>1</v>
      </c>
      <c r="J167" s="49"/>
      <c r="K16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67" s="6">
        <v>0</v>
      </c>
      <c r="M167" s="6"/>
      <c r="N16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6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68" spans="2:15" ht="25.5" x14ac:dyDescent="0.2">
      <c r="B168" s="48">
        <v>164</v>
      </c>
      <c r="C168" s="45" t="s">
        <v>373</v>
      </c>
      <c r="D168" s="46" t="s">
        <v>187</v>
      </c>
      <c r="E168" s="54" t="s">
        <v>361</v>
      </c>
      <c r="F168" s="47">
        <v>2</v>
      </c>
      <c r="G168" s="49"/>
      <c r="H168" s="7">
        <f>Tabela3[[#This Row],[Cena Jednostkowa wykonania KST ROCZNEJ
( netto zł) ]]*Tabela3[[#This Row],[ROCZNE 
Liczba KST do wykonania jeden raz w roku ( art. 62 ust 1 pkt. 1) w całym cyklu trwania umowy]]</f>
        <v>0</v>
      </c>
      <c r="I168" s="6">
        <v>1</v>
      </c>
      <c r="J168" s="49"/>
      <c r="K16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68" s="6">
        <v>0</v>
      </c>
      <c r="M168" s="6"/>
      <c r="N16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6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69" spans="2:15" ht="25.5" x14ac:dyDescent="0.2">
      <c r="B169" s="44">
        <v>165</v>
      </c>
      <c r="C169" s="45" t="s">
        <v>373</v>
      </c>
      <c r="D169" s="46" t="s">
        <v>188</v>
      </c>
      <c r="E169" s="54" t="s">
        <v>362</v>
      </c>
      <c r="F169" s="47">
        <v>2</v>
      </c>
      <c r="G169" s="49"/>
      <c r="H169" s="7">
        <f>Tabela3[[#This Row],[Cena Jednostkowa wykonania KST ROCZNEJ
( netto zł) ]]*Tabela3[[#This Row],[ROCZNE 
Liczba KST do wykonania jeden raz w roku ( art. 62 ust 1 pkt. 1) w całym cyklu trwania umowy]]</f>
        <v>0</v>
      </c>
      <c r="I169" s="6">
        <v>1</v>
      </c>
      <c r="J169" s="49"/>
      <c r="K16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69" s="6">
        <v>0</v>
      </c>
      <c r="M169" s="6"/>
      <c r="N16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6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70" spans="2:15" ht="25.5" x14ac:dyDescent="0.2">
      <c r="B170" s="48">
        <v>166</v>
      </c>
      <c r="C170" s="45" t="s">
        <v>373</v>
      </c>
      <c r="D170" s="46" t="s">
        <v>189</v>
      </c>
      <c r="E170" s="54" t="s">
        <v>363</v>
      </c>
      <c r="F170" s="47">
        <v>2</v>
      </c>
      <c r="G170" s="49"/>
      <c r="H170" s="7">
        <f>Tabela3[[#This Row],[Cena Jednostkowa wykonania KST ROCZNEJ
( netto zł) ]]*Tabela3[[#This Row],[ROCZNE 
Liczba KST do wykonania jeden raz w roku ( art. 62 ust 1 pkt. 1) w całym cyklu trwania umowy]]</f>
        <v>0</v>
      </c>
      <c r="I170" s="6">
        <v>1</v>
      </c>
      <c r="J170" s="49"/>
      <c r="K170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70" s="6">
        <v>0</v>
      </c>
      <c r="M170" s="6"/>
      <c r="N170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70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71" spans="2:15" ht="25.5" x14ac:dyDescent="0.2">
      <c r="B171" s="44">
        <v>167</v>
      </c>
      <c r="C171" s="45" t="s">
        <v>373</v>
      </c>
      <c r="D171" s="46" t="s">
        <v>190</v>
      </c>
      <c r="E171" s="54" t="s">
        <v>364</v>
      </c>
      <c r="F171" s="47">
        <v>2</v>
      </c>
      <c r="G171" s="49"/>
      <c r="H171" s="7">
        <f>Tabela3[[#This Row],[Cena Jednostkowa wykonania KST ROCZNEJ
( netto zł) ]]*Tabela3[[#This Row],[ROCZNE 
Liczba KST do wykonania jeden raz w roku ( art. 62 ust 1 pkt. 1) w całym cyklu trwania umowy]]</f>
        <v>0</v>
      </c>
      <c r="I171" s="6">
        <v>1</v>
      </c>
      <c r="J171" s="49"/>
      <c r="K171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71" s="6">
        <v>0</v>
      </c>
      <c r="M171" s="6"/>
      <c r="N171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71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72" spans="2:15" ht="25.5" x14ac:dyDescent="0.2">
      <c r="B172" s="48">
        <v>168</v>
      </c>
      <c r="C172" s="45" t="s">
        <v>373</v>
      </c>
      <c r="D172" s="46" t="s">
        <v>191</v>
      </c>
      <c r="E172" s="54" t="s">
        <v>365</v>
      </c>
      <c r="F172" s="47">
        <v>2</v>
      </c>
      <c r="G172" s="49"/>
      <c r="H172" s="7">
        <f>Tabela3[[#This Row],[Cena Jednostkowa wykonania KST ROCZNEJ
( netto zł) ]]*Tabela3[[#This Row],[ROCZNE 
Liczba KST do wykonania jeden raz w roku ( art. 62 ust 1 pkt. 1) w całym cyklu trwania umowy]]</f>
        <v>0</v>
      </c>
      <c r="I172" s="6">
        <v>1</v>
      </c>
      <c r="J172" s="49"/>
      <c r="K172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72" s="6">
        <v>0</v>
      </c>
      <c r="M172" s="6"/>
      <c r="N172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72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73" spans="2:15" ht="25.5" x14ac:dyDescent="0.2">
      <c r="B173" s="44">
        <v>169</v>
      </c>
      <c r="C173" s="45" t="s">
        <v>373</v>
      </c>
      <c r="D173" s="46" t="s">
        <v>192</v>
      </c>
      <c r="E173" s="54" t="s">
        <v>366</v>
      </c>
      <c r="F173" s="47">
        <v>2</v>
      </c>
      <c r="G173" s="49"/>
      <c r="H173" s="7">
        <f>Tabela3[[#This Row],[Cena Jednostkowa wykonania KST ROCZNEJ
( netto zł) ]]*Tabela3[[#This Row],[ROCZNE 
Liczba KST do wykonania jeden raz w roku ( art. 62 ust 1 pkt. 1) w całym cyklu trwania umowy]]</f>
        <v>0</v>
      </c>
      <c r="I173" s="6">
        <v>1</v>
      </c>
      <c r="J173" s="49"/>
      <c r="K173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73" s="6">
        <v>0</v>
      </c>
      <c r="M173" s="6"/>
      <c r="N173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73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74" spans="2:15" ht="25.5" x14ac:dyDescent="0.2">
      <c r="B174" s="48">
        <v>170</v>
      </c>
      <c r="C174" s="45" t="s">
        <v>373</v>
      </c>
      <c r="D174" s="46" t="s">
        <v>193</v>
      </c>
      <c r="E174" s="54" t="s">
        <v>367</v>
      </c>
      <c r="F174" s="47">
        <v>2</v>
      </c>
      <c r="G174" s="49"/>
      <c r="H174" s="7">
        <f>Tabela3[[#This Row],[Cena Jednostkowa wykonania KST ROCZNEJ
( netto zł) ]]*Tabela3[[#This Row],[ROCZNE 
Liczba KST do wykonania jeden raz w roku ( art. 62 ust 1 pkt. 1) w całym cyklu trwania umowy]]</f>
        <v>0</v>
      </c>
      <c r="I174" s="6">
        <v>1</v>
      </c>
      <c r="J174" s="49"/>
      <c r="K174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74" s="6">
        <v>0</v>
      </c>
      <c r="M174" s="6"/>
      <c r="N174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74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75" spans="2:15" ht="25.5" x14ac:dyDescent="0.2">
      <c r="B175" s="44">
        <v>171</v>
      </c>
      <c r="C175" s="45" t="s">
        <v>373</v>
      </c>
      <c r="D175" s="46" t="s">
        <v>194</v>
      </c>
      <c r="E175" s="55" t="s">
        <v>368</v>
      </c>
      <c r="F175" s="47">
        <v>2</v>
      </c>
      <c r="G175" s="49"/>
      <c r="H175" s="7">
        <f>Tabela3[[#This Row],[Cena Jednostkowa wykonania KST ROCZNEJ
( netto zł) ]]*Tabela3[[#This Row],[ROCZNE 
Liczba KST do wykonania jeden raz w roku ( art. 62 ust 1 pkt. 1) w całym cyklu trwania umowy]]</f>
        <v>0</v>
      </c>
      <c r="I175" s="6">
        <v>1</v>
      </c>
      <c r="J175" s="49"/>
      <c r="K175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75" s="6">
        <v>0</v>
      </c>
      <c r="M175" s="6"/>
      <c r="N175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75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76" spans="2:15" ht="25.5" x14ac:dyDescent="0.2">
      <c r="B176" s="48">
        <v>172</v>
      </c>
      <c r="C176" s="45" t="s">
        <v>373</v>
      </c>
      <c r="D176" s="46" t="s">
        <v>195</v>
      </c>
      <c r="E176" s="54" t="s">
        <v>369</v>
      </c>
      <c r="F176" s="47">
        <v>2</v>
      </c>
      <c r="G176" s="49"/>
      <c r="H176" s="7">
        <f>Tabela3[[#This Row],[Cena Jednostkowa wykonania KST ROCZNEJ
( netto zł) ]]*Tabela3[[#This Row],[ROCZNE 
Liczba KST do wykonania jeden raz w roku ( art. 62 ust 1 pkt. 1) w całym cyklu trwania umowy]]</f>
        <v>0</v>
      </c>
      <c r="I176" s="6">
        <v>1</v>
      </c>
      <c r="J176" s="49"/>
      <c r="K176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76" s="6">
        <v>0</v>
      </c>
      <c r="M176" s="6"/>
      <c r="N176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76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77" spans="2:15" ht="25.5" x14ac:dyDescent="0.2">
      <c r="B177" s="44">
        <v>173</v>
      </c>
      <c r="C177" s="45" t="s">
        <v>373</v>
      </c>
      <c r="D177" s="46" t="s">
        <v>196</v>
      </c>
      <c r="E177" s="54" t="s">
        <v>370</v>
      </c>
      <c r="F177" s="47">
        <v>2</v>
      </c>
      <c r="G177" s="49"/>
      <c r="H177" s="7">
        <f>Tabela3[[#This Row],[Cena Jednostkowa wykonania KST ROCZNEJ
( netto zł) ]]*Tabela3[[#This Row],[ROCZNE 
Liczba KST do wykonania jeden raz w roku ( art. 62 ust 1 pkt. 1) w całym cyklu trwania umowy]]</f>
        <v>0</v>
      </c>
      <c r="I177" s="6">
        <v>1</v>
      </c>
      <c r="J177" s="49"/>
      <c r="K177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77" s="6">
        <v>0</v>
      </c>
      <c r="M177" s="6"/>
      <c r="N177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77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78" spans="2:15" ht="25.5" x14ac:dyDescent="0.2">
      <c r="B178" s="48">
        <v>174</v>
      </c>
      <c r="C178" s="45" t="s">
        <v>373</v>
      </c>
      <c r="D178" s="46" t="s">
        <v>197</v>
      </c>
      <c r="E178" s="54" t="s">
        <v>371</v>
      </c>
      <c r="F178" s="47">
        <v>2</v>
      </c>
      <c r="G178" s="49"/>
      <c r="H178" s="7">
        <f>Tabela3[[#This Row],[Cena Jednostkowa wykonania KST ROCZNEJ
( netto zł) ]]*Tabela3[[#This Row],[ROCZNE 
Liczba KST do wykonania jeden raz w roku ( art. 62 ust 1 pkt. 1) w całym cyklu trwania umowy]]</f>
        <v>0</v>
      </c>
      <c r="I178" s="6">
        <v>1</v>
      </c>
      <c r="J178" s="49"/>
      <c r="K178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78" s="6">
        <v>0</v>
      </c>
      <c r="M178" s="6"/>
      <c r="N178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78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79" spans="2:15" ht="25.5" x14ac:dyDescent="0.2">
      <c r="B179" s="44">
        <v>175</v>
      </c>
      <c r="C179" s="45" t="s">
        <v>373</v>
      </c>
      <c r="D179" s="46" t="s">
        <v>198</v>
      </c>
      <c r="E179" s="54" t="s">
        <v>372</v>
      </c>
      <c r="F179" s="47">
        <v>0</v>
      </c>
      <c r="G179" s="50"/>
      <c r="H179" s="7">
        <f>Tabela3[[#This Row],[Cena Jednostkowa wykonania KST ROCZNEJ
( netto zł) ]]*Tabela3[[#This Row],[ROCZNE 
Liczba KST do wykonania jeden raz w roku ( art. 62 ust 1 pkt. 1) w całym cyklu trwania umowy]]</f>
        <v>0</v>
      </c>
      <c r="I179" s="6">
        <v>1</v>
      </c>
      <c r="J179" s="49"/>
      <c r="K179" s="7">
        <f>Tabela3[[#This Row],[Cena Jednostkowa wykonania KST PIĘCIOLETNIEJ
 (netto zł)]]*Tabela3[[#This Row],[PIĘCIOLETNIE 
Liczba KST do wykonania jeden raz na pięć lat ( art. 62 ust 1 pkt. 2) w całym cyklu trwania umowy]]</f>
        <v>0</v>
      </c>
      <c r="L179" s="6">
        <v>5</v>
      </c>
      <c r="M179" s="51"/>
      <c r="N179" s="20">
        <f>Tabela3[[#This Row],[Cena Jednostkowa wykonania jednej KST PÓŁROCZNYCH tj. do 31 maja oraz do 30 listopada
(netto zł)]]*Tabela3[[#This Row],[PÓŁROCZNE 
Liczba KST do wykonania dwa razy w roku ( art. 62 ust 1 pkt. 3) w całym cyklu trwania umowy]]</f>
        <v>0</v>
      </c>
      <c r="O179" s="18">
        <f>Tabela3[[#This Row],[Wartość całkowita wykonania wszystkich KST PÓŁROCZNYCH tj. do 31 maja oraz do 30 listopada w okresie trwania Umowy
(netto zł)]]+Tabela3[[#This Row],[Wartość całkowita wykonania wszystkich KST PIĘCIOLETNICH w okresie trwania umowy  (netto zł)]]+Tabela3[[#This Row],[Wartość całkowita wykonania wszystkich KST ROCZNYCH w okresie trwania umowy  (netto zł)]]</f>
        <v>0</v>
      </c>
    </row>
    <row r="180" spans="2:15" s="81" customFormat="1" ht="15.75" x14ac:dyDescent="0.25">
      <c r="B180" s="79" t="s">
        <v>3</v>
      </c>
      <c r="C180" s="78" t="s">
        <v>7</v>
      </c>
      <c r="D180" s="78"/>
      <c r="E180" s="78"/>
      <c r="F180" s="79"/>
      <c r="G180" s="80"/>
      <c r="H180" s="76">
        <f>SUBTOTAL(109,H5:H179)</f>
        <v>0</v>
      </c>
      <c r="I180" s="76"/>
      <c r="J180" s="80"/>
      <c r="K180" s="76">
        <f>SUBTOTAL(109,K5:K179)</f>
        <v>0</v>
      </c>
      <c r="L180" s="76"/>
      <c r="M180" s="76"/>
      <c r="N180" s="76">
        <f>SUBTOTAL(109,N5:N179)</f>
        <v>0</v>
      </c>
      <c r="O180" s="77">
        <f>SUBTOTAL(109,O5:O179)</f>
        <v>0</v>
      </c>
    </row>
    <row r="182" spans="2:15" ht="13.5" thickBot="1" x14ac:dyDescent="0.25"/>
    <row r="183" spans="2:15" s="4" customFormat="1" ht="90" thickBot="1" x14ac:dyDescent="0.3">
      <c r="B183" s="9" t="s">
        <v>0</v>
      </c>
      <c r="C183" s="25" t="s">
        <v>2</v>
      </c>
      <c r="D183" s="25" t="s">
        <v>1</v>
      </c>
      <c r="E183" s="25" t="s">
        <v>4</v>
      </c>
      <c r="F183" s="25" t="s">
        <v>5</v>
      </c>
      <c r="G183" s="26" t="s">
        <v>655</v>
      </c>
      <c r="H183" s="26" t="s">
        <v>650</v>
      </c>
      <c r="I183" s="25" t="s">
        <v>22</v>
      </c>
      <c r="J183" s="26" t="s">
        <v>651</v>
      </c>
      <c r="K183" s="26" t="s">
        <v>652</v>
      </c>
      <c r="L183" s="25" t="s">
        <v>6</v>
      </c>
      <c r="M183" s="26" t="s">
        <v>656</v>
      </c>
      <c r="N183" s="27" t="s">
        <v>654</v>
      </c>
      <c r="O183" s="28" t="s">
        <v>8</v>
      </c>
    </row>
    <row r="184" spans="2:15" ht="25.5" x14ac:dyDescent="0.2">
      <c r="B184" s="10">
        <v>1</v>
      </c>
      <c r="C184" s="3" t="s">
        <v>384</v>
      </c>
      <c r="D184" s="14" t="s">
        <v>385</v>
      </c>
      <c r="E184" s="56" t="s">
        <v>386</v>
      </c>
      <c r="F184" s="5">
        <v>2</v>
      </c>
      <c r="G184" s="49"/>
      <c r="H184" s="7">
        <f>Tabela32[[#This Row],[Cena Jednostkowa wykonania KST ROCZNEJ
(netto zł) ]]*Tabela32[[#This Row],[ROCZNE 
Liczba KST do wykonania jeden raz w roku ( art. 62 ust 1 pkt. 1) w całym cyklu trwania umowy]]</f>
        <v>0</v>
      </c>
      <c r="I184" s="5">
        <v>1</v>
      </c>
      <c r="J184" s="49"/>
      <c r="K18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84" s="5">
        <v>0</v>
      </c>
      <c r="M184" s="5"/>
      <c r="N18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8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85" spans="2:15" ht="25.5" x14ac:dyDescent="0.2">
      <c r="B185" s="11">
        <v>2</v>
      </c>
      <c r="C185" s="3" t="s">
        <v>384</v>
      </c>
      <c r="D185" s="14" t="s">
        <v>387</v>
      </c>
      <c r="E185" s="56" t="s">
        <v>388</v>
      </c>
      <c r="F185" s="5">
        <v>2</v>
      </c>
      <c r="G185" s="49"/>
      <c r="H185" s="7">
        <f>Tabela32[[#This Row],[Cena Jednostkowa wykonania KST ROCZNEJ
(netto zł) ]]*Tabela32[[#This Row],[ROCZNE 
Liczba KST do wykonania jeden raz w roku ( art. 62 ust 1 pkt. 1) w całym cyklu trwania umowy]]</f>
        <v>0</v>
      </c>
      <c r="I185" s="6">
        <v>1</v>
      </c>
      <c r="J185" s="49"/>
      <c r="K18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85" s="6">
        <v>0</v>
      </c>
      <c r="M185" s="6"/>
      <c r="N18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8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86" spans="2:15" ht="25.5" x14ac:dyDescent="0.2">
      <c r="B186" s="10">
        <v>3</v>
      </c>
      <c r="C186" s="3" t="s">
        <v>384</v>
      </c>
      <c r="D186" s="14" t="s">
        <v>389</v>
      </c>
      <c r="E186" s="57" t="s">
        <v>390</v>
      </c>
      <c r="F186" s="5">
        <v>2</v>
      </c>
      <c r="G186" s="49"/>
      <c r="H186" s="7">
        <f>Tabela32[[#This Row],[Cena Jednostkowa wykonania KST ROCZNEJ
(netto zł) ]]*Tabela32[[#This Row],[ROCZNE 
Liczba KST do wykonania jeden raz w roku ( art. 62 ust 1 pkt. 1) w całym cyklu trwania umowy]]</f>
        <v>0</v>
      </c>
      <c r="I186" s="6">
        <v>1</v>
      </c>
      <c r="J186" s="49"/>
      <c r="K18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86" s="6">
        <v>0</v>
      </c>
      <c r="M186" s="6"/>
      <c r="N18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86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87" spans="2:15" ht="25.5" x14ac:dyDescent="0.2">
      <c r="B187" s="11">
        <v>4</v>
      </c>
      <c r="C187" s="3" t="s">
        <v>384</v>
      </c>
      <c r="D187" s="14" t="s">
        <v>391</v>
      </c>
      <c r="E187" s="56" t="s">
        <v>392</v>
      </c>
      <c r="F187" s="5">
        <v>2</v>
      </c>
      <c r="G187" s="49"/>
      <c r="H187" s="7">
        <f>Tabela32[[#This Row],[Cena Jednostkowa wykonania KST ROCZNEJ
(netto zł) ]]*Tabela32[[#This Row],[ROCZNE 
Liczba KST do wykonania jeden raz w roku ( art. 62 ust 1 pkt. 1) w całym cyklu trwania umowy]]</f>
        <v>0</v>
      </c>
      <c r="I187" s="6">
        <v>1</v>
      </c>
      <c r="J187" s="49"/>
      <c r="K18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87" s="6">
        <v>0</v>
      </c>
      <c r="M187" s="6"/>
      <c r="N18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87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88" spans="2:15" ht="25.5" x14ac:dyDescent="0.2">
      <c r="B188" s="10">
        <v>5</v>
      </c>
      <c r="C188" s="3" t="s">
        <v>384</v>
      </c>
      <c r="D188" s="14" t="s">
        <v>393</v>
      </c>
      <c r="E188" s="56" t="s">
        <v>394</v>
      </c>
      <c r="F188" s="5">
        <v>2</v>
      </c>
      <c r="G188" s="49"/>
      <c r="H188" s="7">
        <f>Tabela32[[#This Row],[Cena Jednostkowa wykonania KST ROCZNEJ
(netto zł) ]]*Tabela32[[#This Row],[ROCZNE 
Liczba KST do wykonania jeden raz w roku ( art. 62 ust 1 pkt. 1) w całym cyklu trwania umowy]]</f>
        <v>0</v>
      </c>
      <c r="I188" s="6">
        <v>1</v>
      </c>
      <c r="J188" s="49"/>
      <c r="K18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88" s="6">
        <v>0</v>
      </c>
      <c r="M188" s="6"/>
      <c r="N18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88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89" spans="2:15" ht="25.5" x14ac:dyDescent="0.2">
      <c r="B189" s="11">
        <v>6</v>
      </c>
      <c r="C189" s="3" t="s">
        <v>384</v>
      </c>
      <c r="D189" s="14" t="s">
        <v>395</v>
      </c>
      <c r="E189" s="56" t="s">
        <v>396</v>
      </c>
      <c r="F189" s="5">
        <v>2</v>
      </c>
      <c r="G189" s="49"/>
      <c r="H189" s="7">
        <f>Tabela32[[#This Row],[Cena Jednostkowa wykonania KST ROCZNEJ
(netto zł) ]]*Tabela32[[#This Row],[ROCZNE 
Liczba KST do wykonania jeden raz w roku ( art. 62 ust 1 pkt. 1) w całym cyklu trwania umowy]]</f>
        <v>0</v>
      </c>
      <c r="I189" s="6">
        <v>1</v>
      </c>
      <c r="J189" s="49"/>
      <c r="K18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89" s="6">
        <v>0</v>
      </c>
      <c r="M189" s="6"/>
      <c r="N18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89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90" spans="2:15" ht="25.5" x14ac:dyDescent="0.2">
      <c r="B190" s="10">
        <v>7</v>
      </c>
      <c r="C190" s="3" t="s">
        <v>384</v>
      </c>
      <c r="D190" s="14" t="s">
        <v>397</v>
      </c>
      <c r="E190" s="56" t="s">
        <v>398</v>
      </c>
      <c r="F190" s="5">
        <v>2</v>
      </c>
      <c r="G190" s="49"/>
      <c r="H190" s="7">
        <f>Tabela32[[#This Row],[Cena Jednostkowa wykonania KST ROCZNEJ
(netto zł) ]]*Tabela32[[#This Row],[ROCZNE 
Liczba KST do wykonania jeden raz w roku ( art. 62 ust 1 pkt. 1) w całym cyklu trwania umowy]]</f>
        <v>0</v>
      </c>
      <c r="I190" s="6">
        <v>1</v>
      </c>
      <c r="J190" s="49"/>
      <c r="K19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90" s="6">
        <v>0</v>
      </c>
      <c r="M190" s="6"/>
      <c r="N19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90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91" spans="2:15" ht="25.5" x14ac:dyDescent="0.2">
      <c r="B191" s="11">
        <v>8</v>
      </c>
      <c r="C191" s="3" t="s">
        <v>384</v>
      </c>
      <c r="D191" s="14" t="s">
        <v>399</v>
      </c>
      <c r="E191" s="56" t="s">
        <v>400</v>
      </c>
      <c r="F191" s="5">
        <v>2</v>
      </c>
      <c r="G191" s="49"/>
      <c r="H191" s="7">
        <f>Tabela32[[#This Row],[Cena Jednostkowa wykonania KST ROCZNEJ
(netto zł) ]]*Tabela32[[#This Row],[ROCZNE 
Liczba KST do wykonania jeden raz w roku ( art. 62 ust 1 pkt. 1) w całym cyklu trwania umowy]]</f>
        <v>0</v>
      </c>
      <c r="I191" s="6">
        <v>1</v>
      </c>
      <c r="J191" s="49"/>
      <c r="K19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91" s="6">
        <v>0</v>
      </c>
      <c r="M191" s="6"/>
      <c r="N19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91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92" spans="2:15" ht="25.5" x14ac:dyDescent="0.2">
      <c r="B192" s="10">
        <v>9</v>
      </c>
      <c r="C192" s="3" t="s">
        <v>384</v>
      </c>
      <c r="D192" s="14" t="s">
        <v>401</v>
      </c>
      <c r="E192" s="56" t="s">
        <v>402</v>
      </c>
      <c r="F192" s="5">
        <v>2</v>
      </c>
      <c r="G192" s="49"/>
      <c r="H192" s="7">
        <f>Tabela32[[#This Row],[Cena Jednostkowa wykonania KST ROCZNEJ
(netto zł) ]]*Tabela32[[#This Row],[ROCZNE 
Liczba KST do wykonania jeden raz w roku ( art. 62 ust 1 pkt. 1) w całym cyklu trwania umowy]]</f>
        <v>0</v>
      </c>
      <c r="I192" s="5">
        <v>1</v>
      </c>
      <c r="J192" s="49"/>
      <c r="K19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92" s="5">
        <v>0</v>
      </c>
      <c r="M192" s="5"/>
      <c r="N19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92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93" spans="2:15" ht="25.5" x14ac:dyDescent="0.2">
      <c r="B193" s="11">
        <v>10</v>
      </c>
      <c r="C193" s="3" t="s">
        <v>384</v>
      </c>
      <c r="D193" s="14" t="s">
        <v>403</v>
      </c>
      <c r="E193" s="56" t="s">
        <v>404</v>
      </c>
      <c r="F193" s="5">
        <v>2</v>
      </c>
      <c r="G193" s="49"/>
      <c r="H193" s="7">
        <f>Tabela32[[#This Row],[Cena Jednostkowa wykonania KST ROCZNEJ
(netto zł) ]]*Tabela32[[#This Row],[ROCZNE 
Liczba KST do wykonania jeden raz w roku ( art. 62 ust 1 pkt. 1) w całym cyklu trwania umowy]]</f>
        <v>0</v>
      </c>
      <c r="I193" s="6">
        <v>1</v>
      </c>
      <c r="J193" s="49"/>
      <c r="K19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93" s="6">
        <v>0</v>
      </c>
      <c r="M193" s="6"/>
      <c r="N19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93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94" spans="2:15" ht="25.5" x14ac:dyDescent="0.2">
      <c r="B194" s="10">
        <v>11</v>
      </c>
      <c r="C194" s="3" t="s">
        <v>384</v>
      </c>
      <c r="D194" s="14" t="s">
        <v>405</v>
      </c>
      <c r="E194" s="56" t="s">
        <v>406</v>
      </c>
      <c r="F194" s="5">
        <v>2</v>
      </c>
      <c r="G194" s="49"/>
      <c r="H194" s="7">
        <f>Tabela32[[#This Row],[Cena Jednostkowa wykonania KST ROCZNEJ
(netto zł) ]]*Tabela32[[#This Row],[ROCZNE 
Liczba KST do wykonania jeden raz w roku ( art. 62 ust 1 pkt. 1) w całym cyklu trwania umowy]]</f>
        <v>0</v>
      </c>
      <c r="I194" s="6">
        <v>1</v>
      </c>
      <c r="J194" s="49"/>
      <c r="K19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94" s="6">
        <v>0</v>
      </c>
      <c r="M194" s="6"/>
      <c r="N19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9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95" spans="2:15" ht="25.5" x14ac:dyDescent="0.2">
      <c r="B195" s="11">
        <v>12</v>
      </c>
      <c r="C195" s="3" t="s">
        <v>384</v>
      </c>
      <c r="D195" s="14" t="s">
        <v>407</v>
      </c>
      <c r="E195" s="56" t="s">
        <v>408</v>
      </c>
      <c r="F195" s="5">
        <v>2</v>
      </c>
      <c r="G195" s="49"/>
      <c r="H195" s="7">
        <f>Tabela32[[#This Row],[Cena Jednostkowa wykonania KST ROCZNEJ
(netto zł) ]]*Tabela32[[#This Row],[ROCZNE 
Liczba KST do wykonania jeden raz w roku ( art. 62 ust 1 pkt. 1) w całym cyklu trwania umowy]]</f>
        <v>0</v>
      </c>
      <c r="I195" s="6">
        <v>1</v>
      </c>
      <c r="J195" s="49"/>
      <c r="K19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95" s="6">
        <v>0</v>
      </c>
      <c r="M195" s="6"/>
      <c r="N19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9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96" spans="2:15" ht="25.5" x14ac:dyDescent="0.2">
      <c r="B196" s="10">
        <v>13</v>
      </c>
      <c r="C196" s="3" t="s">
        <v>384</v>
      </c>
      <c r="D196" s="14" t="s">
        <v>409</v>
      </c>
      <c r="E196" s="56" t="s">
        <v>410</v>
      </c>
      <c r="F196" s="5">
        <v>2</v>
      </c>
      <c r="G196" s="49"/>
      <c r="H196" s="7">
        <f>Tabela32[[#This Row],[Cena Jednostkowa wykonania KST ROCZNEJ
(netto zł) ]]*Tabela32[[#This Row],[ROCZNE 
Liczba KST do wykonania jeden raz w roku ( art. 62 ust 1 pkt. 1) w całym cyklu trwania umowy]]</f>
        <v>0</v>
      </c>
      <c r="I196" s="6">
        <v>1</v>
      </c>
      <c r="J196" s="49"/>
      <c r="K19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96" s="6">
        <v>0</v>
      </c>
      <c r="M196" s="6"/>
      <c r="N19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96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97" spans="2:15" ht="25.5" x14ac:dyDescent="0.2">
      <c r="B197" s="11">
        <v>14</v>
      </c>
      <c r="C197" s="3" t="s">
        <v>384</v>
      </c>
      <c r="D197" s="14" t="s">
        <v>411</v>
      </c>
      <c r="E197" s="56" t="s">
        <v>412</v>
      </c>
      <c r="F197" s="5">
        <v>2</v>
      </c>
      <c r="G197" s="49"/>
      <c r="H197" s="7">
        <f>Tabela32[[#This Row],[Cena Jednostkowa wykonania KST ROCZNEJ
(netto zł) ]]*Tabela32[[#This Row],[ROCZNE 
Liczba KST do wykonania jeden raz w roku ( art. 62 ust 1 pkt. 1) w całym cyklu trwania umowy]]</f>
        <v>0</v>
      </c>
      <c r="I197" s="6">
        <v>1</v>
      </c>
      <c r="J197" s="49"/>
      <c r="K19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97" s="6">
        <v>0</v>
      </c>
      <c r="M197" s="6"/>
      <c r="N19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97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98" spans="2:15" ht="25.5" x14ac:dyDescent="0.2">
      <c r="B198" s="10">
        <v>15</v>
      </c>
      <c r="C198" s="3" t="s">
        <v>384</v>
      </c>
      <c r="D198" s="14" t="s">
        <v>413</v>
      </c>
      <c r="E198" s="56" t="s">
        <v>414</v>
      </c>
      <c r="F198" s="5">
        <v>2</v>
      </c>
      <c r="G198" s="49"/>
      <c r="H198" s="7">
        <f>Tabela32[[#This Row],[Cena Jednostkowa wykonania KST ROCZNEJ
(netto zł) ]]*Tabela32[[#This Row],[ROCZNE 
Liczba KST do wykonania jeden raz w roku ( art. 62 ust 1 pkt. 1) w całym cyklu trwania umowy]]</f>
        <v>0</v>
      </c>
      <c r="I198" s="6">
        <v>1</v>
      </c>
      <c r="J198" s="49"/>
      <c r="K19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98" s="6">
        <v>0</v>
      </c>
      <c r="M198" s="6"/>
      <c r="N19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98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199" spans="2:15" ht="25.5" x14ac:dyDescent="0.2">
      <c r="B199" s="11">
        <v>16</v>
      </c>
      <c r="C199" s="3" t="s">
        <v>384</v>
      </c>
      <c r="D199" s="14" t="s">
        <v>415</v>
      </c>
      <c r="E199" s="56" t="s">
        <v>416</v>
      </c>
      <c r="F199" s="5">
        <v>2</v>
      </c>
      <c r="G199" s="49"/>
      <c r="H199" s="7">
        <f>Tabela32[[#This Row],[Cena Jednostkowa wykonania KST ROCZNEJ
(netto zł) ]]*Tabela32[[#This Row],[ROCZNE 
Liczba KST do wykonania jeden raz w roku ( art. 62 ust 1 pkt. 1) w całym cyklu trwania umowy]]</f>
        <v>0</v>
      </c>
      <c r="I199" s="6">
        <v>1</v>
      </c>
      <c r="J199" s="49"/>
      <c r="K19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199" s="6">
        <v>0</v>
      </c>
      <c r="M199" s="6"/>
      <c r="N19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199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00" spans="2:15" ht="25.5" x14ac:dyDescent="0.2">
      <c r="B200" s="10">
        <v>17</v>
      </c>
      <c r="C200" s="3" t="s">
        <v>384</v>
      </c>
      <c r="D200" s="14" t="s">
        <v>417</v>
      </c>
      <c r="E200" s="56" t="s">
        <v>418</v>
      </c>
      <c r="F200" s="5">
        <v>2</v>
      </c>
      <c r="G200" s="49"/>
      <c r="H200" s="7">
        <f>Tabela32[[#This Row],[Cena Jednostkowa wykonania KST ROCZNEJ
(netto zł) ]]*Tabela32[[#This Row],[ROCZNE 
Liczba KST do wykonania jeden raz w roku ( art. 62 ust 1 pkt. 1) w całym cyklu trwania umowy]]</f>
        <v>0</v>
      </c>
      <c r="I200" s="6">
        <v>1</v>
      </c>
      <c r="J200" s="49"/>
      <c r="K20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00" s="6">
        <v>0</v>
      </c>
      <c r="M200" s="6"/>
      <c r="N20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00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01" spans="2:15" ht="25.5" x14ac:dyDescent="0.2">
      <c r="B201" s="11">
        <v>18</v>
      </c>
      <c r="C201" s="3" t="s">
        <v>384</v>
      </c>
      <c r="D201" s="14" t="s">
        <v>646</v>
      </c>
      <c r="E201" s="57" t="s">
        <v>647</v>
      </c>
      <c r="F201" s="5">
        <v>2</v>
      </c>
      <c r="G201" s="49"/>
      <c r="H201" s="7">
        <f>Tabela32[[#This Row],[Cena Jednostkowa wykonania KST ROCZNEJ
(netto zł) ]]*Tabela32[[#This Row],[ROCZNE 
Liczba KST do wykonania jeden raz w roku ( art. 62 ust 1 pkt. 1) w całym cyklu trwania umowy]]</f>
        <v>0</v>
      </c>
      <c r="I201" s="6">
        <v>1</v>
      </c>
      <c r="J201" s="49"/>
      <c r="K20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01" s="6">
        <v>0</v>
      </c>
      <c r="M201" s="6"/>
      <c r="N20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01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02" spans="2:15" ht="25.5" x14ac:dyDescent="0.2">
      <c r="B202" s="10">
        <v>19</v>
      </c>
      <c r="C202" s="3" t="s">
        <v>384</v>
      </c>
      <c r="D202" s="14" t="s">
        <v>419</v>
      </c>
      <c r="E202" s="56" t="s">
        <v>420</v>
      </c>
      <c r="F202" s="5">
        <v>2</v>
      </c>
      <c r="G202" s="49"/>
      <c r="H202" s="7">
        <f>Tabela32[[#This Row],[Cena Jednostkowa wykonania KST ROCZNEJ
(netto zł) ]]*Tabela32[[#This Row],[ROCZNE 
Liczba KST do wykonania jeden raz w roku ( art. 62 ust 1 pkt. 1) w całym cyklu trwania umowy]]</f>
        <v>0</v>
      </c>
      <c r="I202" s="6">
        <v>1</v>
      </c>
      <c r="J202" s="49"/>
      <c r="K20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02" s="6">
        <v>0</v>
      </c>
      <c r="M202" s="6"/>
      <c r="N20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02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03" spans="2:15" ht="25.5" x14ac:dyDescent="0.2">
      <c r="B203" s="11">
        <v>20</v>
      </c>
      <c r="C203" s="3" t="s">
        <v>384</v>
      </c>
      <c r="D203" s="14" t="s">
        <v>421</v>
      </c>
      <c r="E203" s="56" t="s">
        <v>422</v>
      </c>
      <c r="F203" s="5">
        <v>2</v>
      </c>
      <c r="G203" s="49"/>
      <c r="H203" s="7">
        <f>Tabela32[[#This Row],[Cena Jednostkowa wykonania KST ROCZNEJ
(netto zł) ]]*Tabela32[[#This Row],[ROCZNE 
Liczba KST do wykonania jeden raz w roku ( art. 62 ust 1 pkt. 1) w całym cyklu trwania umowy]]</f>
        <v>0</v>
      </c>
      <c r="I203" s="6">
        <v>1</v>
      </c>
      <c r="J203" s="49"/>
      <c r="K20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03" s="6">
        <v>0</v>
      </c>
      <c r="M203" s="6"/>
      <c r="N20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03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04" spans="2:15" ht="25.5" x14ac:dyDescent="0.2">
      <c r="B204" s="10">
        <v>21</v>
      </c>
      <c r="C204" s="3" t="s">
        <v>384</v>
      </c>
      <c r="D204" s="14" t="s">
        <v>423</v>
      </c>
      <c r="E204" s="56" t="s">
        <v>424</v>
      </c>
      <c r="F204" s="5">
        <v>2</v>
      </c>
      <c r="G204" s="49"/>
      <c r="H204" s="7">
        <f>Tabela32[[#This Row],[Cena Jednostkowa wykonania KST ROCZNEJ
(netto zł) ]]*Tabela32[[#This Row],[ROCZNE 
Liczba KST do wykonania jeden raz w roku ( art. 62 ust 1 pkt. 1) w całym cyklu trwania umowy]]</f>
        <v>0</v>
      </c>
      <c r="I204" s="6">
        <v>1</v>
      </c>
      <c r="J204" s="49"/>
      <c r="K20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04" s="6">
        <v>0</v>
      </c>
      <c r="M204" s="6"/>
      <c r="N20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0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05" spans="2:15" ht="25.5" x14ac:dyDescent="0.2">
      <c r="B205" s="11">
        <v>22</v>
      </c>
      <c r="C205" s="3" t="s">
        <v>384</v>
      </c>
      <c r="D205" s="14" t="s">
        <v>425</v>
      </c>
      <c r="E205" s="56" t="s">
        <v>426</v>
      </c>
      <c r="F205" s="5">
        <v>2</v>
      </c>
      <c r="G205" s="49"/>
      <c r="H205" s="7">
        <f>Tabela32[[#This Row],[Cena Jednostkowa wykonania KST ROCZNEJ
(netto zł) ]]*Tabela32[[#This Row],[ROCZNE 
Liczba KST do wykonania jeden raz w roku ( art. 62 ust 1 pkt. 1) w całym cyklu trwania umowy]]</f>
        <v>0</v>
      </c>
      <c r="I205" s="6">
        <v>1</v>
      </c>
      <c r="J205" s="49"/>
      <c r="K20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05" s="6">
        <v>0</v>
      </c>
      <c r="M205" s="6"/>
      <c r="N20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0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06" spans="2:15" ht="25.5" x14ac:dyDescent="0.2">
      <c r="B206" s="10">
        <v>23</v>
      </c>
      <c r="C206" s="3" t="s">
        <v>384</v>
      </c>
      <c r="D206" s="14" t="s">
        <v>427</v>
      </c>
      <c r="E206" s="56" t="s">
        <v>428</v>
      </c>
      <c r="F206" s="5">
        <v>2</v>
      </c>
      <c r="G206" s="49"/>
      <c r="H206" s="7">
        <f>Tabela32[[#This Row],[Cena Jednostkowa wykonania KST ROCZNEJ
(netto zł) ]]*Tabela32[[#This Row],[ROCZNE 
Liczba KST do wykonania jeden raz w roku ( art. 62 ust 1 pkt. 1) w całym cyklu trwania umowy]]</f>
        <v>0</v>
      </c>
      <c r="I206" s="6">
        <v>1</v>
      </c>
      <c r="J206" s="49"/>
      <c r="K20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06" s="6">
        <v>0</v>
      </c>
      <c r="M206" s="6"/>
      <c r="N20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06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07" spans="2:15" ht="25.5" x14ac:dyDescent="0.2">
      <c r="B207" s="11">
        <v>24</v>
      </c>
      <c r="C207" s="3" t="s">
        <v>384</v>
      </c>
      <c r="D207" s="14" t="s">
        <v>429</v>
      </c>
      <c r="E207" s="56" t="s">
        <v>229</v>
      </c>
      <c r="F207" s="5">
        <v>2</v>
      </c>
      <c r="G207" s="49"/>
      <c r="H207" s="7">
        <f>Tabela32[[#This Row],[Cena Jednostkowa wykonania KST ROCZNEJ
(netto zł) ]]*Tabela32[[#This Row],[ROCZNE 
Liczba KST do wykonania jeden raz w roku ( art. 62 ust 1 pkt. 1) w całym cyklu trwania umowy]]</f>
        <v>0</v>
      </c>
      <c r="I207" s="6">
        <v>1</v>
      </c>
      <c r="J207" s="49"/>
      <c r="K20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07" s="6">
        <v>0</v>
      </c>
      <c r="M207" s="6"/>
      <c r="N20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07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08" spans="2:15" ht="25.5" x14ac:dyDescent="0.2">
      <c r="B208" s="10">
        <v>25</v>
      </c>
      <c r="C208" s="3" t="s">
        <v>384</v>
      </c>
      <c r="D208" s="14" t="s">
        <v>430</v>
      </c>
      <c r="E208" s="56" t="s">
        <v>431</v>
      </c>
      <c r="F208" s="5">
        <v>2</v>
      </c>
      <c r="G208" s="49"/>
      <c r="H208" s="7">
        <f>Tabela32[[#This Row],[Cena Jednostkowa wykonania KST ROCZNEJ
(netto zł) ]]*Tabela32[[#This Row],[ROCZNE 
Liczba KST do wykonania jeden raz w roku ( art. 62 ust 1 pkt. 1) w całym cyklu trwania umowy]]</f>
        <v>0</v>
      </c>
      <c r="I208" s="6">
        <v>1</v>
      </c>
      <c r="J208" s="49"/>
      <c r="K20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08" s="6">
        <v>0</v>
      </c>
      <c r="M208" s="6"/>
      <c r="N20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08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09" spans="2:15" ht="25.5" x14ac:dyDescent="0.2">
      <c r="B209" s="11">
        <v>26</v>
      </c>
      <c r="C209" s="3" t="s">
        <v>384</v>
      </c>
      <c r="D209" s="14" t="s">
        <v>432</v>
      </c>
      <c r="E209" s="56" t="s">
        <v>433</v>
      </c>
      <c r="F209" s="5">
        <v>2</v>
      </c>
      <c r="G209" s="49"/>
      <c r="H209" s="7">
        <f>Tabela32[[#This Row],[Cena Jednostkowa wykonania KST ROCZNEJ
(netto zł) ]]*Tabela32[[#This Row],[ROCZNE 
Liczba KST do wykonania jeden raz w roku ( art. 62 ust 1 pkt. 1) w całym cyklu trwania umowy]]</f>
        <v>0</v>
      </c>
      <c r="I209" s="6">
        <v>1</v>
      </c>
      <c r="J209" s="49"/>
      <c r="K20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09" s="6">
        <v>0</v>
      </c>
      <c r="M209" s="6"/>
      <c r="N20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09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10" spans="2:15" ht="25.5" x14ac:dyDescent="0.2">
      <c r="B210" s="10">
        <v>27</v>
      </c>
      <c r="C210" s="3" t="s">
        <v>384</v>
      </c>
      <c r="D210" s="14" t="s">
        <v>434</v>
      </c>
      <c r="E210" s="56" t="s">
        <v>435</v>
      </c>
      <c r="F210" s="5">
        <v>2</v>
      </c>
      <c r="G210" s="49"/>
      <c r="H210" s="7">
        <f>Tabela32[[#This Row],[Cena Jednostkowa wykonania KST ROCZNEJ
(netto zł) ]]*Tabela32[[#This Row],[ROCZNE 
Liczba KST do wykonania jeden raz w roku ( art. 62 ust 1 pkt. 1) w całym cyklu trwania umowy]]</f>
        <v>0</v>
      </c>
      <c r="I210" s="6">
        <v>1</v>
      </c>
      <c r="J210" s="49"/>
      <c r="K21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10" s="6">
        <v>0</v>
      </c>
      <c r="M210" s="6"/>
      <c r="N21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10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11" spans="2:15" ht="25.5" x14ac:dyDescent="0.2">
      <c r="B211" s="11">
        <v>28</v>
      </c>
      <c r="C211" s="3" t="s">
        <v>384</v>
      </c>
      <c r="D211" s="14" t="s">
        <v>436</v>
      </c>
      <c r="E211" s="56" t="s">
        <v>437</v>
      </c>
      <c r="F211" s="5">
        <v>2</v>
      </c>
      <c r="G211" s="49"/>
      <c r="H211" s="7">
        <f>Tabela32[[#This Row],[Cena Jednostkowa wykonania KST ROCZNEJ
(netto zł) ]]*Tabela32[[#This Row],[ROCZNE 
Liczba KST do wykonania jeden raz w roku ( art. 62 ust 1 pkt. 1) w całym cyklu trwania umowy]]</f>
        <v>0</v>
      </c>
      <c r="I211" s="6">
        <v>1</v>
      </c>
      <c r="J211" s="49"/>
      <c r="K21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11" s="6">
        <v>0</v>
      </c>
      <c r="M211" s="6"/>
      <c r="N21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11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12" spans="2:15" ht="25.5" x14ac:dyDescent="0.2">
      <c r="B212" s="10">
        <v>29</v>
      </c>
      <c r="C212" s="3" t="s">
        <v>384</v>
      </c>
      <c r="D212" s="14" t="s">
        <v>438</v>
      </c>
      <c r="E212" s="56" t="s">
        <v>439</v>
      </c>
      <c r="F212" s="5">
        <v>2</v>
      </c>
      <c r="G212" s="49"/>
      <c r="H212" s="7">
        <f>Tabela32[[#This Row],[Cena Jednostkowa wykonania KST ROCZNEJ
(netto zł) ]]*Tabela32[[#This Row],[ROCZNE 
Liczba KST do wykonania jeden raz w roku ( art. 62 ust 1 pkt. 1) w całym cyklu trwania umowy]]</f>
        <v>0</v>
      </c>
      <c r="I212" s="6">
        <v>1</v>
      </c>
      <c r="J212" s="49"/>
      <c r="K21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12" s="6">
        <v>0</v>
      </c>
      <c r="M212" s="6"/>
      <c r="N21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12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13" spans="2:15" ht="25.5" x14ac:dyDescent="0.2">
      <c r="B213" s="11">
        <v>30</v>
      </c>
      <c r="C213" s="3" t="s">
        <v>384</v>
      </c>
      <c r="D213" s="14" t="s">
        <v>440</v>
      </c>
      <c r="E213" s="56" t="s">
        <v>441</v>
      </c>
      <c r="F213" s="5">
        <v>2</v>
      </c>
      <c r="G213" s="49"/>
      <c r="H213" s="7">
        <f>Tabela32[[#This Row],[Cena Jednostkowa wykonania KST ROCZNEJ
(netto zł) ]]*Tabela32[[#This Row],[ROCZNE 
Liczba KST do wykonania jeden raz w roku ( art. 62 ust 1 pkt. 1) w całym cyklu trwania umowy]]</f>
        <v>0</v>
      </c>
      <c r="I213" s="6">
        <v>1</v>
      </c>
      <c r="J213" s="49"/>
      <c r="K21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13" s="6">
        <v>0</v>
      </c>
      <c r="M213" s="6"/>
      <c r="N21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13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14" spans="2:15" ht="25.5" x14ac:dyDescent="0.2">
      <c r="B214" s="10">
        <v>31</v>
      </c>
      <c r="C214" s="3" t="s">
        <v>384</v>
      </c>
      <c r="D214" s="14" t="s">
        <v>442</v>
      </c>
      <c r="E214" s="56" t="s">
        <v>443</v>
      </c>
      <c r="F214" s="5">
        <v>2</v>
      </c>
      <c r="G214" s="49"/>
      <c r="H214" s="7">
        <f>Tabela32[[#This Row],[Cena Jednostkowa wykonania KST ROCZNEJ
(netto zł) ]]*Tabela32[[#This Row],[ROCZNE 
Liczba KST do wykonania jeden raz w roku ( art. 62 ust 1 pkt. 1) w całym cyklu trwania umowy]]</f>
        <v>0</v>
      </c>
      <c r="I214" s="6">
        <v>1</v>
      </c>
      <c r="J214" s="49"/>
      <c r="K21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14" s="6">
        <v>0</v>
      </c>
      <c r="M214" s="6"/>
      <c r="N21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1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15" spans="2:15" ht="25.5" x14ac:dyDescent="0.2">
      <c r="B215" s="11">
        <v>32</v>
      </c>
      <c r="C215" s="3" t="s">
        <v>384</v>
      </c>
      <c r="D215" s="14" t="s">
        <v>444</v>
      </c>
      <c r="E215" s="56" t="s">
        <v>445</v>
      </c>
      <c r="F215" s="5">
        <v>2</v>
      </c>
      <c r="G215" s="49"/>
      <c r="H215" s="7">
        <f>Tabela32[[#This Row],[Cena Jednostkowa wykonania KST ROCZNEJ
(netto zł) ]]*Tabela32[[#This Row],[ROCZNE 
Liczba KST do wykonania jeden raz w roku ( art. 62 ust 1 pkt. 1) w całym cyklu trwania umowy]]</f>
        <v>0</v>
      </c>
      <c r="I215" s="6">
        <v>1</v>
      </c>
      <c r="J215" s="49"/>
      <c r="K21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15" s="6">
        <v>0</v>
      </c>
      <c r="M215" s="6"/>
      <c r="N21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1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16" spans="2:15" ht="25.5" x14ac:dyDescent="0.2">
      <c r="B216" s="10">
        <v>33</v>
      </c>
      <c r="C216" s="3" t="s">
        <v>384</v>
      </c>
      <c r="D216" s="14" t="s">
        <v>446</v>
      </c>
      <c r="E216" s="56" t="s">
        <v>447</v>
      </c>
      <c r="F216" s="5">
        <v>2</v>
      </c>
      <c r="G216" s="49"/>
      <c r="H216" s="7">
        <f>Tabela32[[#This Row],[Cena Jednostkowa wykonania KST ROCZNEJ
(netto zł) ]]*Tabela32[[#This Row],[ROCZNE 
Liczba KST do wykonania jeden raz w roku ( art. 62 ust 1 pkt. 1) w całym cyklu trwania umowy]]</f>
        <v>0</v>
      </c>
      <c r="I216" s="6">
        <v>1</v>
      </c>
      <c r="J216" s="49"/>
      <c r="K21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16" s="6">
        <v>0</v>
      </c>
      <c r="M216" s="6"/>
      <c r="N21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16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17" spans="2:15" ht="25.5" x14ac:dyDescent="0.2">
      <c r="B217" s="11">
        <v>34</v>
      </c>
      <c r="C217" s="3" t="s">
        <v>384</v>
      </c>
      <c r="D217" s="14" t="s">
        <v>448</v>
      </c>
      <c r="E217" s="56" t="s">
        <v>449</v>
      </c>
      <c r="F217" s="5">
        <v>2</v>
      </c>
      <c r="G217" s="49"/>
      <c r="H217" s="7">
        <f>Tabela32[[#This Row],[Cena Jednostkowa wykonania KST ROCZNEJ
(netto zł) ]]*Tabela32[[#This Row],[ROCZNE 
Liczba KST do wykonania jeden raz w roku ( art. 62 ust 1 pkt. 1) w całym cyklu trwania umowy]]</f>
        <v>0</v>
      </c>
      <c r="I217" s="6">
        <v>1</v>
      </c>
      <c r="J217" s="49"/>
      <c r="K21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17" s="6">
        <v>0</v>
      </c>
      <c r="M217" s="6"/>
      <c r="N21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17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18" spans="2:15" ht="25.5" x14ac:dyDescent="0.2">
      <c r="B218" s="10">
        <v>35</v>
      </c>
      <c r="C218" s="3" t="s">
        <v>384</v>
      </c>
      <c r="D218" s="14" t="s">
        <v>450</v>
      </c>
      <c r="E218" s="56" t="s">
        <v>451</v>
      </c>
      <c r="F218" s="5">
        <v>2</v>
      </c>
      <c r="G218" s="49"/>
      <c r="H218" s="7">
        <f>Tabela32[[#This Row],[Cena Jednostkowa wykonania KST ROCZNEJ
(netto zł) ]]*Tabela32[[#This Row],[ROCZNE 
Liczba KST do wykonania jeden raz w roku ( art. 62 ust 1 pkt. 1) w całym cyklu trwania umowy]]</f>
        <v>0</v>
      </c>
      <c r="I218" s="6">
        <v>1</v>
      </c>
      <c r="J218" s="49"/>
      <c r="K21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18" s="6">
        <v>0</v>
      </c>
      <c r="M218" s="6"/>
      <c r="N21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18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19" spans="2:15" ht="25.5" x14ac:dyDescent="0.2">
      <c r="B219" s="11">
        <v>36</v>
      </c>
      <c r="C219" s="3" t="s">
        <v>384</v>
      </c>
      <c r="D219" s="14" t="s">
        <v>452</v>
      </c>
      <c r="E219" s="56" t="s">
        <v>453</v>
      </c>
      <c r="F219" s="5">
        <v>2</v>
      </c>
      <c r="G219" s="49"/>
      <c r="H219" s="7">
        <f>Tabela32[[#This Row],[Cena Jednostkowa wykonania KST ROCZNEJ
(netto zł) ]]*Tabela32[[#This Row],[ROCZNE 
Liczba KST do wykonania jeden raz w roku ( art. 62 ust 1 pkt. 1) w całym cyklu trwania umowy]]</f>
        <v>0</v>
      </c>
      <c r="I219" s="6">
        <v>1</v>
      </c>
      <c r="J219" s="49"/>
      <c r="K21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19" s="6">
        <v>0</v>
      </c>
      <c r="M219" s="6"/>
      <c r="N21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19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20" spans="2:15" ht="25.5" x14ac:dyDescent="0.2">
      <c r="B220" s="10">
        <v>37</v>
      </c>
      <c r="C220" s="3" t="s">
        <v>384</v>
      </c>
      <c r="D220" s="14" t="s">
        <v>454</v>
      </c>
      <c r="E220" s="56" t="s">
        <v>455</v>
      </c>
      <c r="F220" s="5">
        <v>2</v>
      </c>
      <c r="G220" s="49"/>
      <c r="H220" s="7">
        <f>Tabela32[[#This Row],[Cena Jednostkowa wykonania KST ROCZNEJ
(netto zł) ]]*Tabela32[[#This Row],[ROCZNE 
Liczba KST do wykonania jeden raz w roku ( art. 62 ust 1 pkt. 1) w całym cyklu trwania umowy]]</f>
        <v>0</v>
      </c>
      <c r="I220" s="6">
        <v>1</v>
      </c>
      <c r="J220" s="49"/>
      <c r="K22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20" s="6">
        <v>0</v>
      </c>
      <c r="M220" s="6"/>
      <c r="N22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20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21" spans="2:15" ht="25.5" x14ac:dyDescent="0.2">
      <c r="B221" s="11">
        <v>38</v>
      </c>
      <c r="C221" s="3" t="s">
        <v>384</v>
      </c>
      <c r="D221" s="14" t="s">
        <v>456</v>
      </c>
      <c r="E221" s="56" t="s">
        <v>457</v>
      </c>
      <c r="F221" s="5">
        <v>2</v>
      </c>
      <c r="G221" s="49"/>
      <c r="H221" s="7">
        <f>Tabela32[[#This Row],[Cena Jednostkowa wykonania KST ROCZNEJ
(netto zł) ]]*Tabela32[[#This Row],[ROCZNE 
Liczba KST do wykonania jeden raz w roku ( art. 62 ust 1 pkt. 1) w całym cyklu trwania umowy]]</f>
        <v>0</v>
      </c>
      <c r="I221" s="6">
        <v>1</v>
      </c>
      <c r="J221" s="49"/>
      <c r="K22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21" s="6">
        <v>0</v>
      </c>
      <c r="M221" s="6"/>
      <c r="N22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21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22" spans="2:15" ht="25.5" x14ac:dyDescent="0.2">
      <c r="B222" s="10">
        <v>39</v>
      </c>
      <c r="C222" s="3" t="s">
        <v>384</v>
      </c>
      <c r="D222" s="14" t="s">
        <v>458</v>
      </c>
      <c r="E222" s="56" t="s">
        <v>459</v>
      </c>
      <c r="F222" s="5">
        <v>2</v>
      </c>
      <c r="G222" s="49"/>
      <c r="H222" s="7">
        <f>Tabela32[[#This Row],[Cena Jednostkowa wykonania KST ROCZNEJ
(netto zł) ]]*Tabela32[[#This Row],[ROCZNE 
Liczba KST do wykonania jeden raz w roku ( art. 62 ust 1 pkt. 1) w całym cyklu trwania umowy]]</f>
        <v>0</v>
      </c>
      <c r="I222" s="6">
        <v>1</v>
      </c>
      <c r="J222" s="49"/>
      <c r="K22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22" s="6">
        <v>0</v>
      </c>
      <c r="M222" s="6"/>
      <c r="N22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22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23" spans="2:15" ht="25.5" x14ac:dyDescent="0.2">
      <c r="B223" s="11">
        <v>40</v>
      </c>
      <c r="C223" s="3" t="s">
        <v>384</v>
      </c>
      <c r="D223" s="14" t="s">
        <v>460</v>
      </c>
      <c r="E223" s="56" t="s">
        <v>461</v>
      </c>
      <c r="F223" s="5">
        <v>2</v>
      </c>
      <c r="G223" s="49"/>
      <c r="H223" s="7">
        <f>Tabela32[[#This Row],[Cena Jednostkowa wykonania KST ROCZNEJ
(netto zł) ]]*Tabela32[[#This Row],[ROCZNE 
Liczba KST do wykonania jeden raz w roku ( art. 62 ust 1 pkt. 1) w całym cyklu trwania umowy]]</f>
        <v>0</v>
      </c>
      <c r="I223" s="6">
        <v>1</v>
      </c>
      <c r="J223" s="49"/>
      <c r="K22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23" s="6">
        <v>0</v>
      </c>
      <c r="M223" s="6"/>
      <c r="N22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23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24" spans="2:15" ht="25.5" x14ac:dyDescent="0.2">
      <c r="B224" s="10">
        <v>41</v>
      </c>
      <c r="C224" s="3" t="s">
        <v>384</v>
      </c>
      <c r="D224" s="14" t="s">
        <v>462</v>
      </c>
      <c r="E224" s="56" t="s">
        <v>463</v>
      </c>
      <c r="F224" s="5">
        <v>2</v>
      </c>
      <c r="G224" s="49"/>
      <c r="H224" s="7">
        <f>Tabela32[[#This Row],[Cena Jednostkowa wykonania KST ROCZNEJ
(netto zł) ]]*Tabela32[[#This Row],[ROCZNE 
Liczba KST do wykonania jeden raz w roku ( art. 62 ust 1 pkt. 1) w całym cyklu trwania umowy]]</f>
        <v>0</v>
      </c>
      <c r="I224" s="6">
        <v>1</v>
      </c>
      <c r="J224" s="49"/>
      <c r="K22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24" s="6">
        <v>0</v>
      </c>
      <c r="M224" s="6"/>
      <c r="N22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2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25" spans="2:15" ht="25.5" x14ac:dyDescent="0.2">
      <c r="B225" s="11">
        <v>42</v>
      </c>
      <c r="C225" s="3" t="s">
        <v>384</v>
      </c>
      <c r="D225" s="14" t="s">
        <v>464</v>
      </c>
      <c r="E225" s="56" t="s">
        <v>465</v>
      </c>
      <c r="F225" s="5">
        <v>2</v>
      </c>
      <c r="G225" s="49"/>
      <c r="H225" s="7">
        <f>Tabela32[[#This Row],[Cena Jednostkowa wykonania KST ROCZNEJ
(netto zł) ]]*Tabela32[[#This Row],[ROCZNE 
Liczba KST do wykonania jeden raz w roku ( art. 62 ust 1 pkt. 1) w całym cyklu trwania umowy]]</f>
        <v>0</v>
      </c>
      <c r="I225" s="6">
        <v>1</v>
      </c>
      <c r="J225" s="49"/>
      <c r="K22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25" s="6">
        <v>0</v>
      </c>
      <c r="M225" s="6"/>
      <c r="N22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2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26" spans="2:15" ht="25.5" x14ac:dyDescent="0.2">
      <c r="B226" s="10">
        <v>43</v>
      </c>
      <c r="C226" s="3" t="s">
        <v>384</v>
      </c>
      <c r="D226" s="14" t="s">
        <v>466</v>
      </c>
      <c r="E226" s="56" t="s">
        <v>467</v>
      </c>
      <c r="F226" s="5">
        <v>2</v>
      </c>
      <c r="G226" s="49"/>
      <c r="H226" s="7">
        <f>Tabela32[[#This Row],[Cena Jednostkowa wykonania KST ROCZNEJ
(netto zł) ]]*Tabela32[[#This Row],[ROCZNE 
Liczba KST do wykonania jeden raz w roku ( art. 62 ust 1 pkt. 1) w całym cyklu trwania umowy]]</f>
        <v>0</v>
      </c>
      <c r="I226" s="6">
        <v>1</v>
      </c>
      <c r="J226" s="49"/>
      <c r="K22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26" s="6">
        <v>0</v>
      </c>
      <c r="M226" s="6"/>
      <c r="N22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26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27" spans="2:15" ht="25.5" x14ac:dyDescent="0.2">
      <c r="B227" s="11">
        <v>44</v>
      </c>
      <c r="C227" s="3" t="s">
        <v>384</v>
      </c>
      <c r="D227" s="14" t="s">
        <v>468</v>
      </c>
      <c r="E227" s="56" t="s">
        <v>469</v>
      </c>
      <c r="F227" s="5">
        <v>2</v>
      </c>
      <c r="G227" s="49"/>
      <c r="H227" s="7">
        <f>Tabela32[[#This Row],[Cena Jednostkowa wykonania KST ROCZNEJ
(netto zł) ]]*Tabela32[[#This Row],[ROCZNE 
Liczba KST do wykonania jeden raz w roku ( art. 62 ust 1 pkt. 1) w całym cyklu trwania umowy]]</f>
        <v>0</v>
      </c>
      <c r="I227" s="6">
        <v>1</v>
      </c>
      <c r="J227" s="49"/>
      <c r="K22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27" s="6">
        <v>0</v>
      </c>
      <c r="M227" s="6"/>
      <c r="N22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27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28" spans="2:15" ht="25.5" x14ac:dyDescent="0.2">
      <c r="B228" s="10">
        <v>45</v>
      </c>
      <c r="C228" s="3" t="s">
        <v>384</v>
      </c>
      <c r="D228" s="14" t="s">
        <v>470</v>
      </c>
      <c r="E228" s="56" t="s">
        <v>471</v>
      </c>
      <c r="F228" s="5">
        <v>2</v>
      </c>
      <c r="G228" s="49"/>
      <c r="H228" s="7">
        <f>Tabela32[[#This Row],[Cena Jednostkowa wykonania KST ROCZNEJ
(netto zł) ]]*Tabela32[[#This Row],[ROCZNE 
Liczba KST do wykonania jeden raz w roku ( art. 62 ust 1 pkt. 1) w całym cyklu trwania umowy]]</f>
        <v>0</v>
      </c>
      <c r="I228" s="6">
        <v>1</v>
      </c>
      <c r="J228" s="49"/>
      <c r="K22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28" s="6">
        <v>0</v>
      </c>
      <c r="M228" s="6"/>
      <c r="N22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28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29" spans="2:15" ht="25.5" x14ac:dyDescent="0.2">
      <c r="B229" s="11">
        <v>46</v>
      </c>
      <c r="C229" s="3" t="s">
        <v>384</v>
      </c>
      <c r="D229" s="14" t="s">
        <v>472</v>
      </c>
      <c r="E229" s="56" t="s">
        <v>473</v>
      </c>
      <c r="F229" s="5">
        <v>2</v>
      </c>
      <c r="G229" s="49"/>
      <c r="H229" s="7">
        <f>Tabela32[[#This Row],[Cena Jednostkowa wykonania KST ROCZNEJ
(netto zł) ]]*Tabela32[[#This Row],[ROCZNE 
Liczba KST do wykonania jeden raz w roku ( art. 62 ust 1 pkt. 1) w całym cyklu trwania umowy]]</f>
        <v>0</v>
      </c>
      <c r="I229" s="6">
        <v>1</v>
      </c>
      <c r="J229" s="49"/>
      <c r="K22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29" s="6">
        <v>0</v>
      </c>
      <c r="M229" s="6"/>
      <c r="N22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29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30" spans="2:15" ht="25.5" x14ac:dyDescent="0.2">
      <c r="B230" s="10">
        <v>47</v>
      </c>
      <c r="C230" s="3" t="s">
        <v>384</v>
      </c>
      <c r="D230" s="14" t="s">
        <v>474</v>
      </c>
      <c r="E230" s="56" t="s">
        <v>475</v>
      </c>
      <c r="F230" s="5">
        <v>2</v>
      </c>
      <c r="G230" s="49"/>
      <c r="H230" s="7">
        <f>Tabela32[[#This Row],[Cena Jednostkowa wykonania KST ROCZNEJ
(netto zł) ]]*Tabela32[[#This Row],[ROCZNE 
Liczba KST do wykonania jeden raz w roku ( art. 62 ust 1 pkt. 1) w całym cyklu trwania umowy]]</f>
        <v>0</v>
      </c>
      <c r="I230" s="6">
        <v>1</v>
      </c>
      <c r="J230" s="49"/>
      <c r="K23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30" s="6">
        <v>0</v>
      </c>
      <c r="M230" s="6"/>
      <c r="N23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30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31" spans="2:15" ht="25.5" x14ac:dyDescent="0.2">
      <c r="B231" s="11">
        <v>48</v>
      </c>
      <c r="C231" s="3" t="s">
        <v>384</v>
      </c>
      <c r="D231" s="14" t="s">
        <v>476</v>
      </c>
      <c r="E231" s="56" t="s">
        <v>477</v>
      </c>
      <c r="F231" s="5">
        <v>2</v>
      </c>
      <c r="G231" s="49"/>
      <c r="H231" s="7">
        <f>Tabela32[[#This Row],[Cena Jednostkowa wykonania KST ROCZNEJ
(netto zł) ]]*Tabela32[[#This Row],[ROCZNE 
Liczba KST do wykonania jeden raz w roku ( art. 62 ust 1 pkt. 1) w całym cyklu trwania umowy]]</f>
        <v>0</v>
      </c>
      <c r="I231" s="6">
        <v>1</v>
      </c>
      <c r="J231" s="49"/>
      <c r="K23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31" s="6">
        <v>0</v>
      </c>
      <c r="M231" s="6"/>
      <c r="N23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31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32" spans="2:15" ht="25.5" x14ac:dyDescent="0.2">
      <c r="B232" s="10">
        <v>49</v>
      </c>
      <c r="C232" s="3" t="s">
        <v>384</v>
      </c>
      <c r="D232" s="14" t="s">
        <v>478</v>
      </c>
      <c r="E232" s="56" t="s">
        <v>479</v>
      </c>
      <c r="F232" s="5">
        <v>2</v>
      </c>
      <c r="G232" s="49"/>
      <c r="H232" s="7">
        <f>Tabela32[[#This Row],[Cena Jednostkowa wykonania KST ROCZNEJ
(netto zł) ]]*Tabela32[[#This Row],[ROCZNE 
Liczba KST do wykonania jeden raz w roku ( art. 62 ust 1 pkt. 1) w całym cyklu trwania umowy]]</f>
        <v>0</v>
      </c>
      <c r="I232" s="6">
        <v>1</v>
      </c>
      <c r="J232" s="49"/>
      <c r="K23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32" s="6">
        <v>0</v>
      </c>
      <c r="M232" s="6"/>
      <c r="N23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32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33" spans="2:15" ht="25.5" x14ac:dyDescent="0.2">
      <c r="B233" s="11">
        <v>50</v>
      </c>
      <c r="C233" s="3" t="s">
        <v>384</v>
      </c>
      <c r="D233" s="14" t="s">
        <v>480</v>
      </c>
      <c r="E233" s="56" t="s">
        <v>481</v>
      </c>
      <c r="F233" s="5">
        <v>2</v>
      </c>
      <c r="G233" s="49"/>
      <c r="H233" s="7">
        <f>Tabela32[[#This Row],[Cena Jednostkowa wykonania KST ROCZNEJ
(netto zł) ]]*Tabela32[[#This Row],[ROCZNE 
Liczba KST do wykonania jeden raz w roku ( art. 62 ust 1 pkt. 1) w całym cyklu trwania umowy]]</f>
        <v>0</v>
      </c>
      <c r="I233" s="6">
        <v>1</v>
      </c>
      <c r="J233" s="49"/>
      <c r="K23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33" s="6">
        <v>0</v>
      </c>
      <c r="M233" s="6"/>
      <c r="N23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33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34" spans="2:15" ht="25.5" x14ac:dyDescent="0.2">
      <c r="B234" s="10">
        <v>51</v>
      </c>
      <c r="C234" s="3" t="s">
        <v>384</v>
      </c>
      <c r="D234" s="14" t="s">
        <v>482</v>
      </c>
      <c r="E234" s="56" t="s">
        <v>483</v>
      </c>
      <c r="F234" s="5">
        <v>2</v>
      </c>
      <c r="G234" s="49"/>
      <c r="H234" s="7">
        <f>Tabela32[[#This Row],[Cena Jednostkowa wykonania KST ROCZNEJ
(netto zł) ]]*Tabela32[[#This Row],[ROCZNE 
Liczba KST do wykonania jeden raz w roku ( art. 62 ust 1 pkt. 1) w całym cyklu trwania umowy]]</f>
        <v>0</v>
      </c>
      <c r="I234" s="6">
        <v>1</v>
      </c>
      <c r="J234" s="49"/>
      <c r="K23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34" s="6">
        <v>0</v>
      </c>
      <c r="M234" s="6"/>
      <c r="N23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3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35" spans="2:15" ht="25.5" x14ac:dyDescent="0.2">
      <c r="B235" s="11">
        <v>52</v>
      </c>
      <c r="C235" s="3" t="s">
        <v>384</v>
      </c>
      <c r="D235" s="14" t="s">
        <v>484</v>
      </c>
      <c r="E235" s="56" t="s">
        <v>485</v>
      </c>
      <c r="F235" s="5">
        <v>2</v>
      </c>
      <c r="G235" s="49"/>
      <c r="H235" s="7">
        <f>Tabela32[[#This Row],[Cena Jednostkowa wykonania KST ROCZNEJ
(netto zł) ]]*Tabela32[[#This Row],[ROCZNE 
Liczba KST do wykonania jeden raz w roku ( art. 62 ust 1 pkt. 1) w całym cyklu trwania umowy]]</f>
        <v>0</v>
      </c>
      <c r="I235" s="6">
        <v>1</v>
      </c>
      <c r="J235" s="49"/>
      <c r="K23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35" s="6">
        <v>0</v>
      </c>
      <c r="M235" s="6"/>
      <c r="N23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3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36" spans="2:15" ht="25.5" x14ac:dyDescent="0.2">
      <c r="B236" s="10">
        <v>53</v>
      </c>
      <c r="C236" s="3" t="s">
        <v>384</v>
      </c>
      <c r="D236" s="14" t="s">
        <v>486</v>
      </c>
      <c r="E236" s="56" t="s">
        <v>487</v>
      </c>
      <c r="F236" s="5">
        <v>2</v>
      </c>
      <c r="G236" s="49"/>
      <c r="H236" s="7">
        <f>Tabela32[[#This Row],[Cena Jednostkowa wykonania KST ROCZNEJ
(netto zł) ]]*Tabela32[[#This Row],[ROCZNE 
Liczba KST do wykonania jeden raz w roku ( art. 62 ust 1 pkt. 1) w całym cyklu trwania umowy]]</f>
        <v>0</v>
      </c>
      <c r="I236" s="6">
        <v>1</v>
      </c>
      <c r="J236" s="49"/>
      <c r="K23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36" s="6">
        <v>0</v>
      </c>
      <c r="M236" s="6"/>
      <c r="N23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36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37" spans="2:15" ht="25.5" x14ac:dyDescent="0.2">
      <c r="B237" s="11">
        <v>54</v>
      </c>
      <c r="C237" s="3" t="s">
        <v>384</v>
      </c>
      <c r="D237" s="14" t="s">
        <v>488</v>
      </c>
      <c r="E237" s="56" t="s">
        <v>489</v>
      </c>
      <c r="F237" s="5">
        <v>2</v>
      </c>
      <c r="G237" s="49"/>
      <c r="H237" s="7">
        <f>Tabela32[[#This Row],[Cena Jednostkowa wykonania KST ROCZNEJ
(netto zł) ]]*Tabela32[[#This Row],[ROCZNE 
Liczba KST do wykonania jeden raz w roku ( art. 62 ust 1 pkt. 1) w całym cyklu trwania umowy]]</f>
        <v>0</v>
      </c>
      <c r="I237" s="6">
        <v>1</v>
      </c>
      <c r="J237" s="49"/>
      <c r="K23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37" s="6">
        <v>0</v>
      </c>
      <c r="M237" s="6"/>
      <c r="N23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37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38" spans="2:15" ht="25.5" x14ac:dyDescent="0.2">
      <c r="B238" s="10">
        <v>55</v>
      </c>
      <c r="C238" s="3" t="s">
        <v>384</v>
      </c>
      <c r="D238" s="14" t="s">
        <v>490</v>
      </c>
      <c r="E238" s="56" t="s">
        <v>491</v>
      </c>
      <c r="F238" s="5">
        <v>2</v>
      </c>
      <c r="G238" s="49"/>
      <c r="H238" s="7">
        <f>Tabela32[[#This Row],[Cena Jednostkowa wykonania KST ROCZNEJ
(netto zł) ]]*Tabela32[[#This Row],[ROCZNE 
Liczba KST do wykonania jeden raz w roku ( art. 62 ust 1 pkt. 1) w całym cyklu trwania umowy]]</f>
        <v>0</v>
      </c>
      <c r="I238" s="6">
        <v>1</v>
      </c>
      <c r="J238" s="49"/>
      <c r="K23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38" s="6">
        <v>0</v>
      </c>
      <c r="M238" s="6"/>
      <c r="N23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38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39" spans="2:15" ht="25.5" x14ac:dyDescent="0.2">
      <c r="B239" s="11">
        <v>56</v>
      </c>
      <c r="C239" s="3" t="s">
        <v>384</v>
      </c>
      <c r="D239" s="14" t="s">
        <v>492</v>
      </c>
      <c r="E239" s="56" t="s">
        <v>493</v>
      </c>
      <c r="F239" s="5">
        <v>2</v>
      </c>
      <c r="G239" s="49"/>
      <c r="H239" s="7">
        <f>Tabela32[[#This Row],[Cena Jednostkowa wykonania KST ROCZNEJ
(netto zł) ]]*Tabela32[[#This Row],[ROCZNE 
Liczba KST do wykonania jeden raz w roku ( art. 62 ust 1 pkt. 1) w całym cyklu trwania umowy]]</f>
        <v>0</v>
      </c>
      <c r="I239" s="6">
        <v>1</v>
      </c>
      <c r="J239" s="49"/>
      <c r="K23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39" s="6">
        <v>0</v>
      </c>
      <c r="M239" s="6"/>
      <c r="N23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39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40" spans="2:15" ht="25.5" x14ac:dyDescent="0.2">
      <c r="B240" s="10">
        <v>57</v>
      </c>
      <c r="C240" s="3" t="s">
        <v>384</v>
      </c>
      <c r="D240" s="14" t="s">
        <v>494</v>
      </c>
      <c r="E240" s="56" t="s">
        <v>495</v>
      </c>
      <c r="F240" s="5">
        <v>2</v>
      </c>
      <c r="G240" s="49"/>
      <c r="H240" s="7">
        <f>Tabela32[[#This Row],[Cena Jednostkowa wykonania KST ROCZNEJ
(netto zł) ]]*Tabela32[[#This Row],[ROCZNE 
Liczba KST do wykonania jeden raz w roku ( art. 62 ust 1 pkt. 1) w całym cyklu trwania umowy]]</f>
        <v>0</v>
      </c>
      <c r="I240" s="6">
        <v>1</v>
      </c>
      <c r="J240" s="49"/>
      <c r="K24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40" s="6">
        <v>0</v>
      </c>
      <c r="M240" s="6"/>
      <c r="N24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40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41" spans="2:15" ht="25.5" x14ac:dyDescent="0.2">
      <c r="B241" s="11">
        <v>58</v>
      </c>
      <c r="C241" s="3" t="s">
        <v>384</v>
      </c>
      <c r="D241" s="14" t="s">
        <v>496</v>
      </c>
      <c r="E241" s="56" t="s">
        <v>497</v>
      </c>
      <c r="F241" s="5">
        <v>2</v>
      </c>
      <c r="G241" s="49"/>
      <c r="H241" s="7">
        <f>Tabela32[[#This Row],[Cena Jednostkowa wykonania KST ROCZNEJ
(netto zł) ]]*Tabela32[[#This Row],[ROCZNE 
Liczba KST do wykonania jeden raz w roku ( art. 62 ust 1 pkt. 1) w całym cyklu trwania umowy]]</f>
        <v>0</v>
      </c>
      <c r="I241" s="6">
        <v>1</v>
      </c>
      <c r="J241" s="49"/>
      <c r="K24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41" s="6">
        <v>0</v>
      </c>
      <c r="M241" s="6"/>
      <c r="N24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41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42" spans="2:15" ht="25.5" x14ac:dyDescent="0.2">
      <c r="B242" s="10">
        <v>59</v>
      </c>
      <c r="C242" s="3" t="s">
        <v>384</v>
      </c>
      <c r="D242" s="14" t="s">
        <v>498</v>
      </c>
      <c r="E242" s="56" t="s">
        <v>499</v>
      </c>
      <c r="F242" s="5">
        <v>2</v>
      </c>
      <c r="G242" s="49"/>
      <c r="H242" s="7">
        <f>Tabela32[[#This Row],[Cena Jednostkowa wykonania KST ROCZNEJ
(netto zł) ]]*Tabela32[[#This Row],[ROCZNE 
Liczba KST do wykonania jeden raz w roku ( art. 62 ust 1 pkt. 1) w całym cyklu trwania umowy]]</f>
        <v>0</v>
      </c>
      <c r="I242" s="6">
        <v>1</v>
      </c>
      <c r="J242" s="49"/>
      <c r="K24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42" s="6">
        <v>0</v>
      </c>
      <c r="M242" s="6"/>
      <c r="N24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42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43" spans="2:15" ht="25.5" x14ac:dyDescent="0.2">
      <c r="B243" s="11">
        <v>60</v>
      </c>
      <c r="C243" s="3" t="s">
        <v>384</v>
      </c>
      <c r="D243" s="14" t="s">
        <v>500</v>
      </c>
      <c r="E243" s="56" t="s">
        <v>501</v>
      </c>
      <c r="F243" s="5">
        <v>2</v>
      </c>
      <c r="G243" s="49"/>
      <c r="H243" s="7">
        <f>Tabela32[[#This Row],[Cena Jednostkowa wykonania KST ROCZNEJ
(netto zł) ]]*Tabela32[[#This Row],[ROCZNE 
Liczba KST do wykonania jeden raz w roku ( art. 62 ust 1 pkt. 1) w całym cyklu trwania umowy]]</f>
        <v>0</v>
      </c>
      <c r="I243" s="6">
        <v>1</v>
      </c>
      <c r="J243" s="49"/>
      <c r="K24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43" s="6">
        <v>0</v>
      </c>
      <c r="M243" s="6"/>
      <c r="N24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43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44" spans="2:15" ht="25.5" x14ac:dyDescent="0.2">
      <c r="B244" s="10">
        <v>61</v>
      </c>
      <c r="C244" s="3" t="s">
        <v>384</v>
      </c>
      <c r="D244" s="14" t="s">
        <v>502</v>
      </c>
      <c r="E244" s="56" t="s">
        <v>503</v>
      </c>
      <c r="F244" s="5">
        <v>2</v>
      </c>
      <c r="G244" s="49"/>
      <c r="H244" s="7">
        <f>Tabela32[[#This Row],[Cena Jednostkowa wykonania KST ROCZNEJ
(netto zł) ]]*Tabela32[[#This Row],[ROCZNE 
Liczba KST do wykonania jeden raz w roku ( art. 62 ust 1 pkt. 1) w całym cyklu trwania umowy]]</f>
        <v>0</v>
      </c>
      <c r="I244" s="6">
        <v>1</v>
      </c>
      <c r="J244" s="49"/>
      <c r="K24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44" s="6">
        <v>0</v>
      </c>
      <c r="M244" s="6"/>
      <c r="N24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4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45" spans="2:15" ht="25.5" x14ac:dyDescent="0.2">
      <c r="B245" s="11">
        <v>62</v>
      </c>
      <c r="C245" s="3" t="s">
        <v>384</v>
      </c>
      <c r="D245" s="14" t="s">
        <v>504</v>
      </c>
      <c r="E245" s="56" t="s">
        <v>505</v>
      </c>
      <c r="F245" s="5">
        <v>2</v>
      </c>
      <c r="G245" s="49"/>
      <c r="H245" s="7">
        <f>Tabela32[[#This Row],[Cena Jednostkowa wykonania KST ROCZNEJ
(netto zł) ]]*Tabela32[[#This Row],[ROCZNE 
Liczba KST do wykonania jeden raz w roku ( art. 62 ust 1 pkt. 1) w całym cyklu trwania umowy]]</f>
        <v>0</v>
      </c>
      <c r="I245" s="6">
        <v>1</v>
      </c>
      <c r="J245" s="49"/>
      <c r="K24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45" s="6">
        <v>0</v>
      </c>
      <c r="M245" s="6"/>
      <c r="N24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4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46" spans="2:15" ht="25.5" x14ac:dyDescent="0.2">
      <c r="B246" s="10">
        <v>63</v>
      </c>
      <c r="C246" s="3" t="s">
        <v>384</v>
      </c>
      <c r="D246" s="14" t="s">
        <v>506</v>
      </c>
      <c r="E246" s="56" t="s">
        <v>507</v>
      </c>
      <c r="F246" s="5">
        <v>2</v>
      </c>
      <c r="G246" s="49"/>
      <c r="H246" s="7">
        <f>Tabela32[[#This Row],[Cena Jednostkowa wykonania KST ROCZNEJ
(netto zł) ]]*Tabela32[[#This Row],[ROCZNE 
Liczba KST do wykonania jeden raz w roku ( art. 62 ust 1 pkt. 1) w całym cyklu trwania umowy]]</f>
        <v>0</v>
      </c>
      <c r="I246" s="6">
        <v>1</v>
      </c>
      <c r="J246" s="49"/>
      <c r="K24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46" s="6">
        <v>0</v>
      </c>
      <c r="M246" s="6"/>
      <c r="N24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46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47" spans="2:15" ht="25.5" x14ac:dyDescent="0.2">
      <c r="B247" s="11">
        <v>64</v>
      </c>
      <c r="C247" s="3" t="s">
        <v>384</v>
      </c>
      <c r="D247" s="14" t="s">
        <v>508</v>
      </c>
      <c r="E247" s="56" t="s">
        <v>509</v>
      </c>
      <c r="F247" s="5">
        <v>2</v>
      </c>
      <c r="G247" s="49"/>
      <c r="H247" s="7">
        <f>Tabela32[[#This Row],[Cena Jednostkowa wykonania KST ROCZNEJ
(netto zł) ]]*Tabela32[[#This Row],[ROCZNE 
Liczba KST do wykonania jeden raz w roku ( art. 62 ust 1 pkt. 1) w całym cyklu trwania umowy]]</f>
        <v>0</v>
      </c>
      <c r="I247" s="6">
        <v>1</v>
      </c>
      <c r="J247" s="49"/>
      <c r="K24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47" s="6">
        <v>0</v>
      </c>
      <c r="M247" s="6"/>
      <c r="N24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47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48" spans="2:15" ht="25.5" x14ac:dyDescent="0.2">
      <c r="B248" s="10">
        <v>65</v>
      </c>
      <c r="C248" s="3" t="s">
        <v>384</v>
      </c>
      <c r="D248" s="14" t="s">
        <v>510</v>
      </c>
      <c r="E248" s="56" t="s">
        <v>511</v>
      </c>
      <c r="F248" s="5">
        <v>2</v>
      </c>
      <c r="G248" s="49"/>
      <c r="H248" s="7">
        <f>Tabela32[[#This Row],[Cena Jednostkowa wykonania KST ROCZNEJ
(netto zł) ]]*Tabela32[[#This Row],[ROCZNE 
Liczba KST do wykonania jeden raz w roku ( art. 62 ust 1 pkt. 1) w całym cyklu trwania umowy]]</f>
        <v>0</v>
      </c>
      <c r="I248" s="6">
        <v>1</v>
      </c>
      <c r="J248" s="49"/>
      <c r="K24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48" s="6">
        <v>0</v>
      </c>
      <c r="M248" s="6"/>
      <c r="N24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48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49" spans="2:15" ht="25.5" x14ac:dyDescent="0.2">
      <c r="B249" s="11">
        <v>66</v>
      </c>
      <c r="C249" s="3" t="s">
        <v>384</v>
      </c>
      <c r="D249" s="14" t="s">
        <v>512</v>
      </c>
      <c r="E249" s="56" t="s">
        <v>513</v>
      </c>
      <c r="F249" s="5">
        <v>2</v>
      </c>
      <c r="G249" s="49"/>
      <c r="H249" s="7">
        <f>Tabela32[[#This Row],[Cena Jednostkowa wykonania KST ROCZNEJ
(netto zł) ]]*Tabela32[[#This Row],[ROCZNE 
Liczba KST do wykonania jeden raz w roku ( art. 62 ust 1 pkt. 1) w całym cyklu trwania umowy]]</f>
        <v>0</v>
      </c>
      <c r="I249" s="6">
        <v>1</v>
      </c>
      <c r="J249" s="49"/>
      <c r="K24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49" s="6">
        <v>0</v>
      </c>
      <c r="M249" s="6"/>
      <c r="N24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49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50" spans="2:15" ht="25.5" x14ac:dyDescent="0.2">
      <c r="B250" s="10">
        <v>67</v>
      </c>
      <c r="C250" s="3" t="s">
        <v>384</v>
      </c>
      <c r="D250" s="14" t="s">
        <v>514</v>
      </c>
      <c r="E250" s="56" t="s">
        <v>515</v>
      </c>
      <c r="F250" s="5">
        <v>2</v>
      </c>
      <c r="G250" s="49"/>
      <c r="H250" s="7">
        <f>Tabela32[[#This Row],[Cena Jednostkowa wykonania KST ROCZNEJ
(netto zł) ]]*Tabela32[[#This Row],[ROCZNE 
Liczba KST do wykonania jeden raz w roku ( art. 62 ust 1 pkt. 1) w całym cyklu trwania umowy]]</f>
        <v>0</v>
      </c>
      <c r="I250" s="6">
        <v>1</v>
      </c>
      <c r="J250" s="49"/>
      <c r="K25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50" s="6">
        <v>0</v>
      </c>
      <c r="M250" s="6"/>
      <c r="N25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50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51" spans="2:15" ht="25.5" x14ac:dyDescent="0.2">
      <c r="B251" s="11">
        <v>68</v>
      </c>
      <c r="C251" s="3" t="s">
        <v>384</v>
      </c>
      <c r="D251" s="14" t="s">
        <v>516</v>
      </c>
      <c r="E251" s="56" t="s">
        <v>517</v>
      </c>
      <c r="F251" s="5">
        <v>2</v>
      </c>
      <c r="G251" s="49"/>
      <c r="H251" s="7">
        <f>Tabela32[[#This Row],[Cena Jednostkowa wykonania KST ROCZNEJ
(netto zł) ]]*Tabela32[[#This Row],[ROCZNE 
Liczba KST do wykonania jeden raz w roku ( art. 62 ust 1 pkt. 1) w całym cyklu trwania umowy]]</f>
        <v>0</v>
      </c>
      <c r="I251" s="6">
        <v>1</v>
      </c>
      <c r="J251" s="49"/>
      <c r="K25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51" s="6">
        <v>0</v>
      </c>
      <c r="M251" s="6"/>
      <c r="N25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51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52" spans="2:15" ht="25.5" x14ac:dyDescent="0.2">
      <c r="B252" s="10">
        <v>69</v>
      </c>
      <c r="C252" s="3" t="s">
        <v>384</v>
      </c>
      <c r="D252" s="14" t="s">
        <v>518</v>
      </c>
      <c r="E252" s="56" t="s">
        <v>519</v>
      </c>
      <c r="F252" s="5">
        <v>2</v>
      </c>
      <c r="G252" s="49"/>
      <c r="H252" s="7">
        <f>Tabela32[[#This Row],[Cena Jednostkowa wykonania KST ROCZNEJ
(netto zł) ]]*Tabela32[[#This Row],[ROCZNE 
Liczba KST do wykonania jeden raz w roku ( art. 62 ust 1 pkt. 1) w całym cyklu trwania umowy]]</f>
        <v>0</v>
      </c>
      <c r="I252" s="6">
        <v>1</v>
      </c>
      <c r="J252" s="49"/>
      <c r="K25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52" s="6">
        <v>0</v>
      </c>
      <c r="M252" s="6"/>
      <c r="N25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52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53" spans="2:15" ht="25.5" x14ac:dyDescent="0.2">
      <c r="B253" s="11">
        <v>70</v>
      </c>
      <c r="C253" s="3" t="s">
        <v>384</v>
      </c>
      <c r="D253" s="14" t="s">
        <v>520</v>
      </c>
      <c r="E253" s="56" t="s">
        <v>521</v>
      </c>
      <c r="F253" s="5">
        <v>2</v>
      </c>
      <c r="G253" s="49"/>
      <c r="H253" s="7">
        <f>Tabela32[[#This Row],[Cena Jednostkowa wykonania KST ROCZNEJ
(netto zł) ]]*Tabela32[[#This Row],[ROCZNE 
Liczba KST do wykonania jeden raz w roku ( art. 62 ust 1 pkt. 1) w całym cyklu trwania umowy]]</f>
        <v>0</v>
      </c>
      <c r="I253" s="6">
        <v>1</v>
      </c>
      <c r="J253" s="49"/>
      <c r="K25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53" s="6">
        <v>0</v>
      </c>
      <c r="M253" s="6"/>
      <c r="N25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53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54" spans="2:15" ht="25.5" x14ac:dyDescent="0.2">
      <c r="B254" s="10">
        <v>71</v>
      </c>
      <c r="C254" s="3" t="s">
        <v>384</v>
      </c>
      <c r="D254" s="14" t="s">
        <v>522</v>
      </c>
      <c r="E254" s="56" t="s">
        <v>523</v>
      </c>
      <c r="F254" s="5">
        <v>2</v>
      </c>
      <c r="G254" s="49"/>
      <c r="H254" s="7">
        <f>Tabela32[[#This Row],[Cena Jednostkowa wykonania KST ROCZNEJ
(netto zł) ]]*Tabela32[[#This Row],[ROCZNE 
Liczba KST do wykonania jeden raz w roku ( art. 62 ust 1 pkt. 1) w całym cyklu trwania umowy]]</f>
        <v>0</v>
      </c>
      <c r="I254" s="6">
        <v>1</v>
      </c>
      <c r="J254" s="49"/>
      <c r="K25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54" s="6">
        <v>0</v>
      </c>
      <c r="M254" s="6"/>
      <c r="N25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5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55" spans="2:15" ht="25.5" x14ac:dyDescent="0.2">
      <c r="B255" s="11">
        <v>72</v>
      </c>
      <c r="C255" s="3" t="s">
        <v>384</v>
      </c>
      <c r="D255" s="14" t="s">
        <v>524</v>
      </c>
      <c r="E255" s="56" t="s">
        <v>525</v>
      </c>
      <c r="F255" s="5">
        <v>2</v>
      </c>
      <c r="G255" s="49"/>
      <c r="H255" s="7">
        <f>Tabela32[[#This Row],[Cena Jednostkowa wykonania KST ROCZNEJ
(netto zł) ]]*Tabela32[[#This Row],[ROCZNE 
Liczba KST do wykonania jeden raz w roku ( art. 62 ust 1 pkt. 1) w całym cyklu trwania umowy]]</f>
        <v>0</v>
      </c>
      <c r="I255" s="6">
        <v>1</v>
      </c>
      <c r="J255" s="49"/>
      <c r="K25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55" s="6">
        <v>0</v>
      </c>
      <c r="M255" s="6"/>
      <c r="N25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5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56" spans="2:15" ht="25.5" x14ac:dyDescent="0.2">
      <c r="B256" s="10">
        <v>73</v>
      </c>
      <c r="C256" s="3" t="s">
        <v>384</v>
      </c>
      <c r="D256" s="14" t="s">
        <v>526</v>
      </c>
      <c r="E256" s="56" t="s">
        <v>527</v>
      </c>
      <c r="F256" s="5">
        <v>2</v>
      </c>
      <c r="G256" s="49"/>
      <c r="H256" s="7">
        <f>Tabela32[[#This Row],[Cena Jednostkowa wykonania KST ROCZNEJ
(netto zł) ]]*Tabela32[[#This Row],[ROCZNE 
Liczba KST do wykonania jeden raz w roku ( art. 62 ust 1 pkt. 1) w całym cyklu trwania umowy]]</f>
        <v>0</v>
      </c>
      <c r="I256" s="6">
        <v>1</v>
      </c>
      <c r="J256" s="49"/>
      <c r="K25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56" s="6">
        <v>0</v>
      </c>
      <c r="M256" s="6"/>
      <c r="N25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56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57" spans="2:15" ht="25.5" x14ac:dyDescent="0.2">
      <c r="B257" s="11">
        <v>74</v>
      </c>
      <c r="C257" s="3" t="s">
        <v>384</v>
      </c>
      <c r="D257" s="14" t="s">
        <v>528</v>
      </c>
      <c r="E257" s="56" t="s">
        <v>529</v>
      </c>
      <c r="F257" s="5">
        <v>2</v>
      </c>
      <c r="G257" s="49"/>
      <c r="H257" s="7">
        <f>Tabela32[[#This Row],[Cena Jednostkowa wykonania KST ROCZNEJ
(netto zł) ]]*Tabela32[[#This Row],[ROCZNE 
Liczba KST do wykonania jeden raz w roku ( art. 62 ust 1 pkt. 1) w całym cyklu trwania umowy]]</f>
        <v>0</v>
      </c>
      <c r="I257" s="6">
        <v>1</v>
      </c>
      <c r="J257" s="49"/>
      <c r="K25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57" s="6">
        <v>0</v>
      </c>
      <c r="M257" s="6"/>
      <c r="N25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57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58" spans="2:15" ht="25.5" x14ac:dyDescent="0.2">
      <c r="B258" s="10">
        <v>75</v>
      </c>
      <c r="C258" s="3" t="s">
        <v>384</v>
      </c>
      <c r="D258" s="14" t="s">
        <v>530</v>
      </c>
      <c r="E258" s="56" t="s">
        <v>288</v>
      </c>
      <c r="F258" s="5">
        <v>2</v>
      </c>
      <c r="G258" s="49"/>
      <c r="H258" s="7">
        <f>Tabela32[[#This Row],[Cena Jednostkowa wykonania KST ROCZNEJ
(netto zł) ]]*Tabela32[[#This Row],[ROCZNE 
Liczba KST do wykonania jeden raz w roku ( art. 62 ust 1 pkt. 1) w całym cyklu trwania umowy]]</f>
        <v>0</v>
      </c>
      <c r="I258" s="6">
        <v>1</v>
      </c>
      <c r="J258" s="49"/>
      <c r="K25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58" s="6">
        <v>0</v>
      </c>
      <c r="M258" s="6"/>
      <c r="N25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58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59" spans="2:15" ht="25.5" x14ac:dyDescent="0.2">
      <c r="B259" s="11">
        <v>76</v>
      </c>
      <c r="C259" s="3" t="s">
        <v>384</v>
      </c>
      <c r="D259" s="14" t="s">
        <v>531</v>
      </c>
      <c r="E259" s="56" t="s">
        <v>532</v>
      </c>
      <c r="F259" s="5">
        <v>2</v>
      </c>
      <c r="G259" s="49"/>
      <c r="H259" s="7">
        <f>Tabela32[[#This Row],[Cena Jednostkowa wykonania KST ROCZNEJ
(netto zł) ]]*Tabela32[[#This Row],[ROCZNE 
Liczba KST do wykonania jeden raz w roku ( art. 62 ust 1 pkt. 1) w całym cyklu trwania umowy]]</f>
        <v>0</v>
      </c>
      <c r="I259" s="6">
        <v>1</v>
      </c>
      <c r="J259" s="49"/>
      <c r="K25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59" s="6">
        <v>0</v>
      </c>
      <c r="M259" s="6"/>
      <c r="N25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59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60" spans="2:15" ht="25.5" x14ac:dyDescent="0.2">
      <c r="B260" s="10">
        <v>77</v>
      </c>
      <c r="C260" s="3" t="s">
        <v>384</v>
      </c>
      <c r="D260" s="14" t="s">
        <v>533</v>
      </c>
      <c r="E260" s="56" t="s">
        <v>534</v>
      </c>
      <c r="F260" s="5">
        <v>2</v>
      </c>
      <c r="G260" s="49"/>
      <c r="H260" s="7">
        <f>Tabela32[[#This Row],[Cena Jednostkowa wykonania KST ROCZNEJ
(netto zł) ]]*Tabela32[[#This Row],[ROCZNE 
Liczba KST do wykonania jeden raz w roku ( art. 62 ust 1 pkt. 1) w całym cyklu trwania umowy]]</f>
        <v>0</v>
      </c>
      <c r="I260" s="6">
        <v>1</v>
      </c>
      <c r="J260" s="49"/>
      <c r="K26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60" s="6">
        <v>0</v>
      </c>
      <c r="M260" s="6"/>
      <c r="N26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60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61" spans="2:15" ht="25.5" x14ac:dyDescent="0.2">
      <c r="B261" s="11">
        <v>78</v>
      </c>
      <c r="C261" s="3" t="s">
        <v>384</v>
      </c>
      <c r="D261" s="14" t="s">
        <v>535</v>
      </c>
      <c r="E261" s="56" t="s">
        <v>536</v>
      </c>
      <c r="F261" s="5">
        <v>2</v>
      </c>
      <c r="G261" s="49"/>
      <c r="H261" s="7">
        <f>Tabela32[[#This Row],[Cena Jednostkowa wykonania KST ROCZNEJ
(netto zł) ]]*Tabela32[[#This Row],[ROCZNE 
Liczba KST do wykonania jeden raz w roku ( art. 62 ust 1 pkt. 1) w całym cyklu trwania umowy]]</f>
        <v>0</v>
      </c>
      <c r="I261" s="6">
        <v>1</v>
      </c>
      <c r="J261" s="49"/>
      <c r="K26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61" s="6">
        <v>0</v>
      </c>
      <c r="M261" s="6"/>
      <c r="N26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61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62" spans="2:15" ht="25.5" x14ac:dyDescent="0.2">
      <c r="B262" s="10">
        <v>79</v>
      </c>
      <c r="C262" s="3" t="s">
        <v>384</v>
      </c>
      <c r="D262" s="14" t="s">
        <v>537</v>
      </c>
      <c r="E262" s="56" t="s">
        <v>538</v>
      </c>
      <c r="F262" s="5">
        <v>2</v>
      </c>
      <c r="G262" s="49"/>
      <c r="H262" s="7">
        <f>Tabela32[[#This Row],[Cena Jednostkowa wykonania KST ROCZNEJ
(netto zł) ]]*Tabela32[[#This Row],[ROCZNE 
Liczba KST do wykonania jeden raz w roku ( art. 62 ust 1 pkt. 1) w całym cyklu trwania umowy]]</f>
        <v>0</v>
      </c>
      <c r="I262" s="6">
        <v>1</v>
      </c>
      <c r="J262" s="49"/>
      <c r="K26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62" s="6">
        <v>0</v>
      </c>
      <c r="M262" s="6"/>
      <c r="N26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62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63" spans="2:15" ht="25.5" x14ac:dyDescent="0.2">
      <c r="B263" s="11">
        <v>80</v>
      </c>
      <c r="C263" s="3" t="s">
        <v>384</v>
      </c>
      <c r="D263" s="14" t="s">
        <v>539</v>
      </c>
      <c r="E263" s="56" t="s">
        <v>540</v>
      </c>
      <c r="F263" s="5">
        <v>2</v>
      </c>
      <c r="G263" s="49"/>
      <c r="H263" s="7">
        <f>Tabela32[[#This Row],[Cena Jednostkowa wykonania KST ROCZNEJ
(netto zł) ]]*Tabela32[[#This Row],[ROCZNE 
Liczba KST do wykonania jeden raz w roku ( art. 62 ust 1 pkt. 1) w całym cyklu trwania umowy]]</f>
        <v>0</v>
      </c>
      <c r="I263" s="6">
        <v>1</v>
      </c>
      <c r="J263" s="49"/>
      <c r="K26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63" s="6">
        <v>0</v>
      </c>
      <c r="M263" s="6"/>
      <c r="N26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63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64" spans="2:15" ht="25.5" x14ac:dyDescent="0.2">
      <c r="B264" s="10">
        <v>81</v>
      </c>
      <c r="C264" s="3" t="s">
        <v>384</v>
      </c>
      <c r="D264" s="14" t="s">
        <v>541</v>
      </c>
      <c r="E264" s="56" t="s">
        <v>542</v>
      </c>
      <c r="F264" s="5">
        <v>2</v>
      </c>
      <c r="G264" s="49"/>
      <c r="H264" s="7">
        <f>Tabela32[[#This Row],[Cena Jednostkowa wykonania KST ROCZNEJ
(netto zł) ]]*Tabela32[[#This Row],[ROCZNE 
Liczba KST do wykonania jeden raz w roku ( art. 62 ust 1 pkt. 1) w całym cyklu trwania umowy]]</f>
        <v>0</v>
      </c>
      <c r="I264" s="6">
        <v>1</v>
      </c>
      <c r="J264" s="49"/>
      <c r="K26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64" s="6">
        <v>0</v>
      </c>
      <c r="M264" s="6"/>
      <c r="N26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6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65" spans="2:15" ht="25.5" x14ac:dyDescent="0.2">
      <c r="B265" s="11">
        <v>82</v>
      </c>
      <c r="C265" s="3" t="s">
        <v>384</v>
      </c>
      <c r="D265" s="14" t="s">
        <v>543</v>
      </c>
      <c r="E265" s="56" t="s">
        <v>544</v>
      </c>
      <c r="F265" s="5">
        <v>2</v>
      </c>
      <c r="G265" s="49"/>
      <c r="H265" s="7">
        <f>Tabela32[[#This Row],[Cena Jednostkowa wykonania KST ROCZNEJ
(netto zł) ]]*Tabela32[[#This Row],[ROCZNE 
Liczba KST do wykonania jeden raz w roku ( art. 62 ust 1 pkt. 1) w całym cyklu trwania umowy]]</f>
        <v>0</v>
      </c>
      <c r="I265" s="6">
        <v>1</v>
      </c>
      <c r="J265" s="49"/>
      <c r="K26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65" s="6">
        <v>0</v>
      </c>
      <c r="M265" s="6"/>
      <c r="N26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6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66" spans="2:15" ht="25.5" x14ac:dyDescent="0.2">
      <c r="B266" s="10">
        <v>83</v>
      </c>
      <c r="C266" s="3" t="s">
        <v>384</v>
      </c>
      <c r="D266" s="14" t="s">
        <v>545</v>
      </c>
      <c r="E266" s="56" t="s">
        <v>546</v>
      </c>
      <c r="F266" s="5">
        <v>2</v>
      </c>
      <c r="G266" s="49"/>
      <c r="H266" s="7">
        <f>Tabela32[[#This Row],[Cena Jednostkowa wykonania KST ROCZNEJ
(netto zł) ]]*Tabela32[[#This Row],[ROCZNE 
Liczba KST do wykonania jeden raz w roku ( art. 62 ust 1 pkt. 1) w całym cyklu trwania umowy]]</f>
        <v>0</v>
      </c>
      <c r="I266" s="6">
        <v>1</v>
      </c>
      <c r="J266" s="49"/>
      <c r="K26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66" s="6">
        <v>0</v>
      </c>
      <c r="M266" s="6"/>
      <c r="N26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66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67" spans="2:15" ht="25.5" x14ac:dyDescent="0.2">
      <c r="B267" s="11">
        <v>84</v>
      </c>
      <c r="C267" s="3" t="s">
        <v>384</v>
      </c>
      <c r="D267" s="14" t="s">
        <v>547</v>
      </c>
      <c r="E267" s="56" t="s">
        <v>548</v>
      </c>
      <c r="F267" s="5">
        <v>2</v>
      </c>
      <c r="G267" s="49"/>
      <c r="H267" s="7">
        <f>Tabela32[[#This Row],[Cena Jednostkowa wykonania KST ROCZNEJ
(netto zł) ]]*Tabela32[[#This Row],[ROCZNE 
Liczba KST do wykonania jeden raz w roku ( art. 62 ust 1 pkt. 1) w całym cyklu trwania umowy]]</f>
        <v>0</v>
      </c>
      <c r="I267" s="6">
        <v>1</v>
      </c>
      <c r="J267" s="49"/>
      <c r="K26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67" s="6">
        <v>0</v>
      </c>
      <c r="M267" s="6"/>
      <c r="N26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67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68" spans="2:15" ht="25.5" x14ac:dyDescent="0.2">
      <c r="B268" s="10">
        <v>85</v>
      </c>
      <c r="C268" s="3" t="s">
        <v>384</v>
      </c>
      <c r="D268" s="14" t="s">
        <v>549</v>
      </c>
      <c r="E268" s="56" t="s">
        <v>550</v>
      </c>
      <c r="F268" s="5">
        <v>2</v>
      </c>
      <c r="G268" s="49"/>
      <c r="H268" s="7">
        <f>Tabela32[[#This Row],[Cena Jednostkowa wykonania KST ROCZNEJ
(netto zł) ]]*Tabela32[[#This Row],[ROCZNE 
Liczba KST do wykonania jeden raz w roku ( art. 62 ust 1 pkt. 1) w całym cyklu trwania umowy]]</f>
        <v>0</v>
      </c>
      <c r="I268" s="6">
        <v>1</v>
      </c>
      <c r="J268" s="49"/>
      <c r="K26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68" s="6">
        <v>0</v>
      </c>
      <c r="M268" s="6"/>
      <c r="N26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68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69" spans="2:15" ht="25.5" x14ac:dyDescent="0.2">
      <c r="B269" s="11">
        <v>86</v>
      </c>
      <c r="C269" s="3" t="s">
        <v>384</v>
      </c>
      <c r="D269" s="14" t="s">
        <v>551</v>
      </c>
      <c r="E269" s="56" t="s">
        <v>552</v>
      </c>
      <c r="F269" s="5">
        <v>2</v>
      </c>
      <c r="G269" s="49"/>
      <c r="H269" s="7">
        <f>Tabela32[[#This Row],[Cena Jednostkowa wykonania KST ROCZNEJ
(netto zł) ]]*Tabela32[[#This Row],[ROCZNE 
Liczba KST do wykonania jeden raz w roku ( art. 62 ust 1 pkt. 1) w całym cyklu trwania umowy]]</f>
        <v>0</v>
      </c>
      <c r="I269" s="6">
        <v>1</v>
      </c>
      <c r="J269" s="49"/>
      <c r="K26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69" s="6">
        <v>0</v>
      </c>
      <c r="M269" s="6"/>
      <c r="N26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69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70" spans="2:15" ht="25.5" x14ac:dyDescent="0.2">
      <c r="B270" s="10">
        <v>87</v>
      </c>
      <c r="C270" s="3" t="s">
        <v>384</v>
      </c>
      <c r="D270" s="14" t="s">
        <v>553</v>
      </c>
      <c r="E270" s="56" t="s">
        <v>554</v>
      </c>
      <c r="F270" s="5">
        <v>2</v>
      </c>
      <c r="G270" s="49"/>
      <c r="H270" s="7">
        <f>Tabela32[[#This Row],[Cena Jednostkowa wykonania KST ROCZNEJ
(netto zł) ]]*Tabela32[[#This Row],[ROCZNE 
Liczba KST do wykonania jeden raz w roku ( art. 62 ust 1 pkt. 1) w całym cyklu trwania umowy]]</f>
        <v>0</v>
      </c>
      <c r="I270" s="6">
        <v>1</v>
      </c>
      <c r="J270" s="49"/>
      <c r="K27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70" s="6">
        <v>0</v>
      </c>
      <c r="M270" s="6"/>
      <c r="N27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70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71" spans="2:15" ht="25.5" x14ac:dyDescent="0.2">
      <c r="B271" s="11">
        <v>88</v>
      </c>
      <c r="C271" s="3" t="s">
        <v>384</v>
      </c>
      <c r="D271" s="14" t="s">
        <v>555</v>
      </c>
      <c r="E271" s="56" t="s">
        <v>556</v>
      </c>
      <c r="F271" s="5">
        <v>2</v>
      </c>
      <c r="G271" s="49"/>
      <c r="H271" s="7">
        <f>Tabela32[[#This Row],[Cena Jednostkowa wykonania KST ROCZNEJ
(netto zł) ]]*Tabela32[[#This Row],[ROCZNE 
Liczba KST do wykonania jeden raz w roku ( art. 62 ust 1 pkt. 1) w całym cyklu trwania umowy]]</f>
        <v>0</v>
      </c>
      <c r="I271" s="6">
        <v>1</v>
      </c>
      <c r="J271" s="49"/>
      <c r="K27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71" s="6">
        <v>0</v>
      </c>
      <c r="M271" s="6"/>
      <c r="N27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71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72" spans="2:15" ht="25.5" x14ac:dyDescent="0.2">
      <c r="B272" s="10">
        <v>89</v>
      </c>
      <c r="C272" s="3" t="s">
        <v>384</v>
      </c>
      <c r="D272" s="14" t="s">
        <v>557</v>
      </c>
      <c r="E272" s="56" t="s">
        <v>558</v>
      </c>
      <c r="F272" s="5">
        <v>2</v>
      </c>
      <c r="G272" s="49"/>
      <c r="H272" s="7">
        <f>Tabela32[[#This Row],[Cena Jednostkowa wykonania KST ROCZNEJ
(netto zł) ]]*Tabela32[[#This Row],[ROCZNE 
Liczba KST do wykonania jeden raz w roku ( art. 62 ust 1 pkt. 1) w całym cyklu trwania umowy]]</f>
        <v>0</v>
      </c>
      <c r="I272" s="6">
        <v>1</v>
      </c>
      <c r="J272" s="49"/>
      <c r="K27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72" s="6">
        <v>0</v>
      </c>
      <c r="M272" s="6"/>
      <c r="N27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72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73" spans="2:15" ht="25.5" x14ac:dyDescent="0.2">
      <c r="B273" s="11">
        <v>90</v>
      </c>
      <c r="C273" s="3" t="s">
        <v>384</v>
      </c>
      <c r="D273" s="14" t="s">
        <v>559</v>
      </c>
      <c r="E273" s="56" t="s">
        <v>560</v>
      </c>
      <c r="F273" s="5">
        <v>2</v>
      </c>
      <c r="G273" s="49"/>
      <c r="H273" s="7">
        <f>Tabela32[[#This Row],[Cena Jednostkowa wykonania KST ROCZNEJ
(netto zł) ]]*Tabela32[[#This Row],[ROCZNE 
Liczba KST do wykonania jeden raz w roku ( art. 62 ust 1 pkt. 1) w całym cyklu trwania umowy]]</f>
        <v>0</v>
      </c>
      <c r="I273" s="6">
        <v>1</v>
      </c>
      <c r="J273" s="49"/>
      <c r="K27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73" s="6">
        <v>0</v>
      </c>
      <c r="M273" s="6"/>
      <c r="N27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73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74" spans="2:15" ht="25.5" x14ac:dyDescent="0.2">
      <c r="B274" s="10">
        <v>91</v>
      </c>
      <c r="C274" s="3" t="s">
        <v>384</v>
      </c>
      <c r="D274" s="14" t="s">
        <v>561</v>
      </c>
      <c r="E274" s="56" t="s">
        <v>562</v>
      </c>
      <c r="F274" s="5">
        <v>2</v>
      </c>
      <c r="G274" s="49"/>
      <c r="H274" s="7">
        <f>Tabela32[[#This Row],[Cena Jednostkowa wykonania KST ROCZNEJ
(netto zł) ]]*Tabela32[[#This Row],[ROCZNE 
Liczba KST do wykonania jeden raz w roku ( art. 62 ust 1 pkt. 1) w całym cyklu trwania umowy]]</f>
        <v>0</v>
      </c>
      <c r="I274" s="6">
        <v>1</v>
      </c>
      <c r="J274" s="49"/>
      <c r="K27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74" s="6">
        <v>0</v>
      </c>
      <c r="M274" s="6"/>
      <c r="N27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7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75" spans="2:15" ht="25.5" x14ac:dyDescent="0.2">
      <c r="B275" s="11">
        <v>92</v>
      </c>
      <c r="C275" s="3" t="s">
        <v>384</v>
      </c>
      <c r="D275" s="14" t="s">
        <v>563</v>
      </c>
      <c r="E275" s="56" t="s">
        <v>564</v>
      </c>
      <c r="F275" s="5">
        <v>2</v>
      </c>
      <c r="G275" s="49"/>
      <c r="H275" s="7">
        <f>Tabela32[[#This Row],[Cena Jednostkowa wykonania KST ROCZNEJ
(netto zł) ]]*Tabela32[[#This Row],[ROCZNE 
Liczba KST do wykonania jeden raz w roku ( art. 62 ust 1 pkt. 1) w całym cyklu trwania umowy]]</f>
        <v>0</v>
      </c>
      <c r="I275" s="6">
        <v>1</v>
      </c>
      <c r="J275" s="49"/>
      <c r="K27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75" s="6">
        <v>0</v>
      </c>
      <c r="M275" s="6"/>
      <c r="N27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7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76" spans="2:15" ht="25.5" x14ac:dyDescent="0.2">
      <c r="B276" s="10">
        <v>93</v>
      </c>
      <c r="C276" s="3" t="s">
        <v>384</v>
      </c>
      <c r="D276" s="14" t="s">
        <v>565</v>
      </c>
      <c r="E276" s="56" t="s">
        <v>566</v>
      </c>
      <c r="F276" s="5">
        <v>2</v>
      </c>
      <c r="G276" s="49"/>
      <c r="H276" s="7">
        <f>Tabela32[[#This Row],[Cena Jednostkowa wykonania KST ROCZNEJ
(netto zł) ]]*Tabela32[[#This Row],[ROCZNE 
Liczba KST do wykonania jeden raz w roku ( art. 62 ust 1 pkt. 1) w całym cyklu trwania umowy]]</f>
        <v>0</v>
      </c>
      <c r="I276" s="6">
        <v>1</v>
      </c>
      <c r="J276" s="49"/>
      <c r="K27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76" s="6">
        <v>0</v>
      </c>
      <c r="M276" s="6"/>
      <c r="N27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76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77" spans="2:15" ht="25.5" x14ac:dyDescent="0.2">
      <c r="B277" s="11">
        <v>94</v>
      </c>
      <c r="C277" s="3" t="s">
        <v>384</v>
      </c>
      <c r="D277" s="14" t="s">
        <v>567</v>
      </c>
      <c r="E277" s="56" t="s">
        <v>568</v>
      </c>
      <c r="F277" s="5">
        <v>2</v>
      </c>
      <c r="G277" s="49"/>
      <c r="H277" s="7">
        <f>Tabela32[[#This Row],[Cena Jednostkowa wykonania KST ROCZNEJ
(netto zł) ]]*Tabela32[[#This Row],[ROCZNE 
Liczba KST do wykonania jeden raz w roku ( art. 62 ust 1 pkt. 1) w całym cyklu trwania umowy]]</f>
        <v>0</v>
      </c>
      <c r="I277" s="6">
        <v>1</v>
      </c>
      <c r="J277" s="49"/>
      <c r="K27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77" s="6">
        <v>0</v>
      </c>
      <c r="M277" s="6"/>
      <c r="N27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77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78" spans="2:15" ht="25.5" x14ac:dyDescent="0.2">
      <c r="B278" s="10">
        <v>95</v>
      </c>
      <c r="C278" s="3" t="s">
        <v>384</v>
      </c>
      <c r="D278" s="14" t="s">
        <v>569</v>
      </c>
      <c r="E278" s="56" t="s">
        <v>570</v>
      </c>
      <c r="F278" s="5">
        <v>2</v>
      </c>
      <c r="G278" s="49"/>
      <c r="H278" s="7">
        <f>Tabela32[[#This Row],[Cena Jednostkowa wykonania KST ROCZNEJ
(netto zł) ]]*Tabela32[[#This Row],[ROCZNE 
Liczba KST do wykonania jeden raz w roku ( art. 62 ust 1 pkt. 1) w całym cyklu trwania umowy]]</f>
        <v>0</v>
      </c>
      <c r="I278" s="6">
        <v>1</v>
      </c>
      <c r="J278" s="49"/>
      <c r="K27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78" s="6">
        <v>0</v>
      </c>
      <c r="M278" s="6"/>
      <c r="N27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78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79" spans="2:15" ht="25.5" x14ac:dyDescent="0.2">
      <c r="B279" s="11">
        <v>96</v>
      </c>
      <c r="C279" s="3" t="s">
        <v>384</v>
      </c>
      <c r="D279" s="14" t="s">
        <v>571</v>
      </c>
      <c r="E279" s="56" t="s">
        <v>323</v>
      </c>
      <c r="F279" s="5">
        <v>2</v>
      </c>
      <c r="G279" s="49"/>
      <c r="H279" s="7">
        <f>Tabela32[[#This Row],[Cena Jednostkowa wykonania KST ROCZNEJ
(netto zł) ]]*Tabela32[[#This Row],[ROCZNE 
Liczba KST do wykonania jeden raz w roku ( art. 62 ust 1 pkt. 1) w całym cyklu trwania umowy]]</f>
        <v>0</v>
      </c>
      <c r="I279" s="6">
        <v>1</v>
      </c>
      <c r="J279" s="49"/>
      <c r="K27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79" s="6">
        <v>0</v>
      </c>
      <c r="M279" s="6"/>
      <c r="N27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79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80" spans="2:15" ht="25.5" x14ac:dyDescent="0.2">
      <c r="B280" s="10">
        <v>97</v>
      </c>
      <c r="C280" s="3" t="s">
        <v>384</v>
      </c>
      <c r="D280" s="14" t="s">
        <v>572</v>
      </c>
      <c r="E280" s="56" t="s">
        <v>573</v>
      </c>
      <c r="F280" s="5">
        <v>2</v>
      </c>
      <c r="G280" s="49"/>
      <c r="H280" s="7">
        <f>Tabela32[[#This Row],[Cena Jednostkowa wykonania KST ROCZNEJ
(netto zł) ]]*Tabela32[[#This Row],[ROCZNE 
Liczba KST do wykonania jeden raz w roku ( art. 62 ust 1 pkt. 1) w całym cyklu trwania umowy]]</f>
        <v>0</v>
      </c>
      <c r="I280" s="6">
        <v>1</v>
      </c>
      <c r="J280" s="49"/>
      <c r="K28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80" s="6">
        <v>0</v>
      </c>
      <c r="M280" s="6"/>
      <c r="N28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80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81" spans="2:15" ht="25.5" x14ac:dyDescent="0.2">
      <c r="B281" s="11">
        <v>98</v>
      </c>
      <c r="C281" s="3" t="s">
        <v>384</v>
      </c>
      <c r="D281" s="14" t="s">
        <v>574</v>
      </c>
      <c r="E281" s="56" t="s">
        <v>575</v>
      </c>
      <c r="F281" s="5">
        <v>2</v>
      </c>
      <c r="G281" s="49"/>
      <c r="H281" s="7">
        <f>Tabela32[[#This Row],[Cena Jednostkowa wykonania KST ROCZNEJ
(netto zł) ]]*Tabela32[[#This Row],[ROCZNE 
Liczba KST do wykonania jeden raz w roku ( art. 62 ust 1 pkt. 1) w całym cyklu trwania umowy]]</f>
        <v>0</v>
      </c>
      <c r="I281" s="6">
        <v>1</v>
      </c>
      <c r="J281" s="49"/>
      <c r="K28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81" s="6">
        <v>0</v>
      </c>
      <c r="M281" s="6"/>
      <c r="N28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81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82" spans="2:15" ht="25.5" x14ac:dyDescent="0.2">
      <c r="B282" s="10">
        <v>99</v>
      </c>
      <c r="C282" s="3" t="s">
        <v>384</v>
      </c>
      <c r="D282" s="14" t="s">
        <v>576</v>
      </c>
      <c r="E282" s="56" t="s">
        <v>577</v>
      </c>
      <c r="F282" s="5">
        <v>2</v>
      </c>
      <c r="G282" s="49"/>
      <c r="H282" s="7">
        <f>Tabela32[[#This Row],[Cena Jednostkowa wykonania KST ROCZNEJ
(netto zł) ]]*Tabela32[[#This Row],[ROCZNE 
Liczba KST do wykonania jeden raz w roku ( art. 62 ust 1 pkt. 1) w całym cyklu trwania umowy]]</f>
        <v>0</v>
      </c>
      <c r="I282" s="6">
        <v>1</v>
      </c>
      <c r="J282" s="49"/>
      <c r="K28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82" s="6">
        <v>0</v>
      </c>
      <c r="M282" s="6"/>
      <c r="N28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82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83" spans="2:15" ht="25.5" x14ac:dyDescent="0.2">
      <c r="B283" s="11">
        <v>100</v>
      </c>
      <c r="C283" s="3" t="s">
        <v>384</v>
      </c>
      <c r="D283" s="14" t="s">
        <v>578</v>
      </c>
      <c r="E283" s="56" t="s">
        <v>579</v>
      </c>
      <c r="F283" s="5">
        <v>2</v>
      </c>
      <c r="G283" s="49"/>
      <c r="H283" s="7">
        <f>Tabela32[[#This Row],[Cena Jednostkowa wykonania KST ROCZNEJ
(netto zł) ]]*Tabela32[[#This Row],[ROCZNE 
Liczba KST do wykonania jeden raz w roku ( art. 62 ust 1 pkt. 1) w całym cyklu trwania umowy]]</f>
        <v>0</v>
      </c>
      <c r="I283" s="6">
        <v>1</v>
      </c>
      <c r="J283" s="49"/>
      <c r="K28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83" s="6">
        <v>0</v>
      </c>
      <c r="M283" s="6"/>
      <c r="N28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83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84" spans="2:15" ht="25.5" x14ac:dyDescent="0.2">
      <c r="B284" s="10">
        <v>101</v>
      </c>
      <c r="C284" s="3" t="s">
        <v>384</v>
      </c>
      <c r="D284" s="14" t="s">
        <v>580</v>
      </c>
      <c r="E284" s="56" t="s">
        <v>581</v>
      </c>
      <c r="F284" s="5">
        <v>2</v>
      </c>
      <c r="G284" s="49"/>
      <c r="H284" s="7">
        <f>Tabela32[[#This Row],[Cena Jednostkowa wykonania KST ROCZNEJ
(netto zł) ]]*Tabela32[[#This Row],[ROCZNE 
Liczba KST do wykonania jeden raz w roku ( art. 62 ust 1 pkt. 1) w całym cyklu trwania umowy]]</f>
        <v>0</v>
      </c>
      <c r="I284" s="6">
        <v>1</v>
      </c>
      <c r="J284" s="49"/>
      <c r="K28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84" s="6">
        <v>0</v>
      </c>
      <c r="M284" s="6"/>
      <c r="N28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8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85" spans="2:15" ht="25.5" x14ac:dyDescent="0.2">
      <c r="B285" s="11">
        <v>102</v>
      </c>
      <c r="C285" s="3" t="s">
        <v>384</v>
      </c>
      <c r="D285" s="14" t="s">
        <v>582</v>
      </c>
      <c r="E285" s="56" t="s">
        <v>583</v>
      </c>
      <c r="F285" s="5">
        <v>2</v>
      </c>
      <c r="G285" s="49"/>
      <c r="H285" s="7">
        <f>Tabela32[[#This Row],[Cena Jednostkowa wykonania KST ROCZNEJ
(netto zł) ]]*Tabela32[[#This Row],[ROCZNE 
Liczba KST do wykonania jeden raz w roku ( art. 62 ust 1 pkt. 1) w całym cyklu trwania umowy]]</f>
        <v>0</v>
      </c>
      <c r="I285" s="6">
        <v>1</v>
      </c>
      <c r="J285" s="49"/>
      <c r="K28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85" s="6">
        <v>0</v>
      </c>
      <c r="M285" s="6"/>
      <c r="N28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8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86" spans="2:15" ht="25.5" x14ac:dyDescent="0.2">
      <c r="B286" s="10">
        <v>103</v>
      </c>
      <c r="C286" s="3" t="s">
        <v>384</v>
      </c>
      <c r="D286" s="14" t="s">
        <v>584</v>
      </c>
      <c r="E286" s="56" t="s">
        <v>585</v>
      </c>
      <c r="F286" s="5">
        <v>2</v>
      </c>
      <c r="G286" s="49"/>
      <c r="H286" s="7">
        <f>Tabela32[[#This Row],[Cena Jednostkowa wykonania KST ROCZNEJ
(netto zł) ]]*Tabela32[[#This Row],[ROCZNE 
Liczba KST do wykonania jeden raz w roku ( art. 62 ust 1 pkt. 1) w całym cyklu trwania umowy]]</f>
        <v>0</v>
      </c>
      <c r="I286" s="6">
        <v>1</v>
      </c>
      <c r="J286" s="49"/>
      <c r="K28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86" s="6">
        <v>0</v>
      </c>
      <c r="M286" s="6"/>
      <c r="N28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86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87" spans="2:15" ht="25.5" x14ac:dyDescent="0.2">
      <c r="B287" s="11">
        <v>104</v>
      </c>
      <c r="C287" s="3" t="s">
        <v>384</v>
      </c>
      <c r="D287" s="14" t="s">
        <v>586</v>
      </c>
      <c r="E287" s="56" t="s">
        <v>587</v>
      </c>
      <c r="F287" s="5">
        <v>2</v>
      </c>
      <c r="G287" s="49"/>
      <c r="H287" s="7">
        <f>Tabela32[[#This Row],[Cena Jednostkowa wykonania KST ROCZNEJ
(netto zł) ]]*Tabela32[[#This Row],[ROCZNE 
Liczba KST do wykonania jeden raz w roku ( art. 62 ust 1 pkt. 1) w całym cyklu trwania umowy]]</f>
        <v>0</v>
      </c>
      <c r="I287" s="6">
        <v>1</v>
      </c>
      <c r="J287" s="49"/>
      <c r="K28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87" s="6">
        <v>0</v>
      </c>
      <c r="M287" s="6"/>
      <c r="N28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87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88" spans="2:15" ht="25.5" x14ac:dyDescent="0.2">
      <c r="B288" s="10">
        <v>105</v>
      </c>
      <c r="C288" s="3" t="s">
        <v>384</v>
      </c>
      <c r="D288" s="14" t="s">
        <v>588</v>
      </c>
      <c r="E288" s="56" t="s">
        <v>589</v>
      </c>
      <c r="F288" s="5">
        <v>2</v>
      </c>
      <c r="G288" s="49"/>
      <c r="H288" s="7">
        <f>Tabela32[[#This Row],[Cena Jednostkowa wykonania KST ROCZNEJ
(netto zł) ]]*Tabela32[[#This Row],[ROCZNE 
Liczba KST do wykonania jeden raz w roku ( art. 62 ust 1 pkt. 1) w całym cyklu trwania umowy]]</f>
        <v>0</v>
      </c>
      <c r="I288" s="6">
        <v>1</v>
      </c>
      <c r="J288" s="49"/>
      <c r="K28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88" s="6">
        <v>0</v>
      </c>
      <c r="M288" s="6"/>
      <c r="N28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88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89" spans="2:15" ht="25.5" x14ac:dyDescent="0.2">
      <c r="B289" s="11">
        <v>106</v>
      </c>
      <c r="C289" s="3" t="s">
        <v>384</v>
      </c>
      <c r="D289" s="14" t="s">
        <v>590</v>
      </c>
      <c r="E289" s="56" t="s">
        <v>591</v>
      </c>
      <c r="F289" s="5">
        <v>2</v>
      </c>
      <c r="G289" s="49"/>
      <c r="H289" s="7">
        <f>Tabela32[[#This Row],[Cena Jednostkowa wykonania KST ROCZNEJ
(netto zł) ]]*Tabela32[[#This Row],[ROCZNE 
Liczba KST do wykonania jeden raz w roku ( art. 62 ust 1 pkt. 1) w całym cyklu trwania umowy]]</f>
        <v>0</v>
      </c>
      <c r="I289" s="6">
        <v>1</v>
      </c>
      <c r="J289" s="49"/>
      <c r="K28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89" s="6">
        <v>0</v>
      </c>
      <c r="M289" s="6"/>
      <c r="N28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89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90" spans="2:15" ht="25.5" x14ac:dyDescent="0.2">
      <c r="B290" s="10">
        <v>107</v>
      </c>
      <c r="C290" s="3" t="s">
        <v>384</v>
      </c>
      <c r="D290" s="14" t="s">
        <v>592</v>
      </c>
      <c r="E290" s="56" t="s">
        <v>593</v>
      </c>
      <c r="F290" s="5">
        <v>2</v>
      </c>
      <c r="G290" s="49"/>
      <c r="H290" s="7">
        <f>Tabela32[[#This Row],[Cena Jednostkowa wykonania KST ROCZNEJ
(netto zł) ]]*Tabela32[[#This Row],[ROCZNE 
Liczba KST do wykonania jeden raz w roku ( art. 62 ust 1 pkt. 1) w całym cyklu trwania umowy]]</f>
        <v>0</v>
      </c>
      <c r="I290" s="6">
        <v>1</v>
      </c>
      <c r="J290" s="49"/>
      <c r="K29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90" s="6">
        <v>0</v>
      </c>
      <c r="M290" s="6"/>
      <c r="N29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90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91" spans="2:15" ht="25.5" x14ac:dyDescent="0.2">
      <c r="B291" s="11">
        <v>108</v>
      </c>
      <c r="C291" s="3" t="s">
        <v>384</v>
      </c>
      <c r="D291" s="14" t="s">
        <v>594</v>
      </c>
      <c r="E291" s="56" t="s">
        <v>595</v>
      </c>
      <c r="F291" s="5">
        <v>2</v>
      </c>
      <c r="G291" s="49"/>
      <c r="H291" s="7">
        <f>Tabela32[[#This Row],[Cena Jednostkowa wykonania KST ROCZNEJ
(netto zł) ]]*Tabela32[[#This Row],[ROCZNE 
Liczba KST do wykonania jeden raz w roku ( art. 62 ust 1 pkt. 1) w całym cyklu trwania umowy]]</f>
        <v>0</v>
      </c>
      <c r="I291" s="6">
        <v>1</v>
      </c>
      <c r="J291" s="49"/>
      <c r="K29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91" s="6">
        <v>0</v>
      </c>
      <c r="M291" s="6"/>
      <c r="N29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91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92" spans="2:15" ht="25.5" x14ac:dyDescent="0.2">
      <c r="B292" s="10">
        <v>109</v>
      </c>
      <c r="C292" s="3" t="s">
        <v>384</v>
      </c>
      <c r="D292" s="14" t="s">
        <v>596</v>
      </c>
      <c r="E292" s="57" t="s">
        <v>597</v>
      </c>
      <c r="F292" s="5">
        <v>2</v>
      </c>
      <c r="G292" s="49"/>
      <c r="H292" s="7">
        <f>Tabela32[[#This Row],[Cena Jednostkowa wykonania KST ROCZNEJ
(netto zł) ]]*Tabela32[[#This Row],[ROCZNE 
Liczba KST do wykonania jeden raz w roku ( art. 62 ust 1 pkt. 1) w całym cyklu trwania umowy]]</f>
        <v>0</v>
      </c>
      <c r="I292" s="6">
        <v>1</v>
      </c>
      <c r="J292" s="49"/>
      <c r="K29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92" s="6">
        <v>0</v>
      </c>
      <c r="M292" s="6"/>
      <c r="N29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92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93" spans="2:15" ht="25.5" x14ac:dyDescent="0.2">
      <c r="B293" s="11">
        <v>110</v>
      </c>
      <c r="C293" s="3" t="s">
        <v>384</v>
      </c>
      <c r="D293" s="14" t="s">
        <v>598</v>
      </c>
      <c r="E293" s="56" t="s">
        <v>599</v>
      </c>
      <c r="F293" s="5">
        <v>2</v>
      </c>
      <c r="G293" s="49"/>
      <c r="H293" s="7">
        <f>Tabela32[[#This Row],[Cena Jednostkowa wykonania KST ROCZNEJ
(netto zł) ]]*Tabela32[[#This Row],[ROCZNE 
Liczba KST do wykonania jeden raz w roku ( art. 62 ust 1 pkt. 1) w całym cyklu trwania umowy]]</f>
        <v>0</v>
      </c>
      <c r="I293" s="6">
        <v>1</v>
      </c>
      <c r="J293" s="49"/>
      <c r="K29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93" s="6">
        <v>0</v>
      </c>
      <c r="M293" s="6"/>
      <c r="N29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93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94" spans="2:15" ht="25.5" x14ac:dyDescent="0.2">
      <c r="B294" s="10">
        <v>111</v>
      </c>
      <c r="C294" s="3" t="s">
        <v>384</v>
      </c>
      <c r="D294" s="14" t="s">
        <v>600</v>
      </c>
      <c r="E294" s="56" t="s">
        <v>601</v>
      </c>
      <c r="F294" s="5">
        <v>2</v>
      </c>
      <c r="G294" s="49"/>
      <c r="H294" s="7">
        <f>Tabela32[[#This Row],[Cena Jednostkowa wykonania KST ROCZNEJ
(netto zł) ]]*Tabela32[[#This Row],[ROCZNE 
Liczba KST do wykonania jeden raz w roku ( art. 62 ust 1 pkt. 1) w całym cyklu trwania umowy]]</f>
        <v>0</v>
      </c>
      <c r="I294" s="6">
        <v>1</v>
      </c>
      <c r="J294" s="49"/>
      <c r="K29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94" s="6">
        <v>0</v>
      </c>
      <c r="M294" s="6"/>
      <c r="N29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9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95" spans="2:15" ht="25.5" x14ac:dyDescent="0.2">
      <c r="B295" s="11">
        <v>112</v>
      </c>
      <c r="C295" s="3" t="s">
        <v>384</v>
      </c>
      <c r="D295" s="14" t="s">
        <v>602</v>
      </c>
      <c r="E295" s="56" t="s">
        <v>603</v>
      </c>
      <c r="F295" s="5">
        <v>2</v>
      </c>
      <c r="G295" s="49"/>
      <c r="H295" s="7">
        <f>Tabela32[[#This Row],[Cena Jednostkowa wykonania KST ROCZNEJ
(netto zł) ]]*Tabela32[[#This Row],[ROCZNE 
Liczba KST do wykonania jeden raz w roku ( art. 62 ust 1 pkt. 1) w całym cyklu trwania umowy]]</f>
        <v>0</v>
      </c>
      <c r="I295" s="6">
        <v>1</v>
      </c>
      <c r="J295" s="49"/>
      <c r="K29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95" s="6">
        <v>0</v>
      </c>
      <c r="M295" s="6"/>
      <c r="N29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9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96" spans="2:15" ht="25.5" x14ac:dyDescent="0.2">
      <c r="B296" s="10">
        <v>113</v>
      </c>
      <c r="C296" s="3" t="s">
        <v>384</v>
      </c>
      <c r="D296" s="14" t="s">
        <v>604</v>
      </c>
      <c r="E296" s="56" t="s">
        <v>605</v>
      </c>
      <c r="F296" s="5">
        <v>2</v>
      </c>
      <c r="G296" s="49"/>
      <c r="H296" s="7">
        <f>Tabela32[[#This Row],[Cena Jednostkowa wykonania KST ROCZNEJ
(netto zł) ]]*Tabela32[[#This Row],[ROCZNE 
Liczba KST do wykonania jeden raz w roku ( art. 62 ust 1 pkt. 1) w całym cyklu trwania umowy]]</f>
        <v>0</v>
      </c>
      <c r="I296" s="6">
        <v>1</v>
      </c>
      <c r="J296" s="49"/>
      <c r="K29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96" s="6">
        <v>0</v>
      </c>
      <c r="M296" s="6"/>
      <c r="N29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96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97" spans="2:15" ht="25.5" x14ac:dyDescent="0.2">
      <c r="B297" s="11">
        <v>114</v>
      </c>
      <c r="C297" s="3" t="s">
        <v>384</v>
      </c>
      <c r="D297" s="14" t="s">
        <v>606</v>
      </c>
      <c r="E297" s="56" t="s">
        <v>607</v>
      </c>
      <c r="F297" s="5">
        <v>2</v>
      </c>
      <c r="G297" s="49"/>
      <c r="H297" s="7">
        <f>Tabela32[[#This Row],[Cena Jednostkowa wykonania KST ROCZNEJ
(netto zł) ]]*Tabela32[[#This Row],[ROCZNE 
Liczba KST do wykonania jeden raz w roku ( art. 62 ust 1 pkt. 1) w całym cyklu trwania umowy]]</f>
        <v>0</v>
      </c>
      <c r="I297" s="6">
        <v>1</v>
      </c>
      <c r="J297" s="49"/>
      <c r="K29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97" s="6">
        <v>0</v>
      </c>
      <c r="M297" s="6"/>
      <c r="N29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97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98" spans="2:15" ht="25.5" x14ac:dyDescent="0.2">
      <c r="B298" s="10">
        <v>115</v>
      </c>
      <c r="C298" s="3" t="s">
        <v>384</v>
      </c>
      <c r="D298" s="14" t="s">
        <v>608</v>
      </c>
      <c r="E298" s="56" t="s">
        <v>609</v>
      </c>
      <c r="F298" s="5">
        <v>2</v>
      </c>
      <c r="G298" s="49"/>
      <c r="H298" s="7">
        <f>Tabela32[[#This Row],[Cena Jednostkowa wykonania KST ROCZNEJ
(netto zł) ]]*Tabela32[[#This Row],[ROCZNE 
Liczba KST do wykonania jeden raz w roku ( art. 62 ust 1 pkt. 1) w całym cyklu trwania umowy]]</f>
        <v>0</v>
      </c>
      <c r="I298" s="6">
        <v>1</v>
      </c>
      <c r="J298" s="49"/>
      <c r="K29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98" s="6">
        <v>0</v>
      </c>
      <c r="M298" s="6"/>
      <c r="N29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98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299" spans="2:15" ht="25.5" x14ac:dyDescent="0.2">
      <c r="B299" s="11">
        <v>116</v>
      </c>
      <c r="C299" s="3" t="s">
        <v>384</v>
      </c>
      <c r="D299" s="14" t="s">
        <v>610</v>
      </c>
      <c r="E299" s="56" t="s">
        <v>611</v>
      </c>
      <c r="F299" s="5">
        <v>2</v>
      </c>
      <c r="G299" s="49"/>
      <c r="H299" s="7">
        <f>Tabela32[[#This Row],[Cena Jednostkowa wykonania KST ROCZNEJ
(netto zł) ]]*Tabela32[[#This Row],[ROCZNE 
Liczba KST do wykonania jeden raz w roku ( art. 62 ust 1 pkt. 1) w całym cyklu trwania umowy]]</f>
        <v>0</v>
      </c>
      <c r="I299" s="6">
        <v>1</v>
      </c>
      <c r="J299" s="49"/>
      <c r="K29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299" s="6">
        <v>0</v>
      </c>
      <c r="M299" s="6"/>
      <c r="N29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299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00" spans="2:15" ht="25.5" x14ac:dyDescent="0.2">
      <c r="B300" s="10">
        <v>117</v>
      </c>
      <c r="C300" s="3" t="s">
        <v>384</v>
      </c>
      <c r="D300" s="14" t="s">
        <v>612</v>
      </c>
      <c r="E300" s="56" t="s">
        <v>613</v>
      </c>
      <c r="F300" s="5">
        <v>2</v>
      </c>
      <c r="G300" s="49"/>
      <c r="H300" s="7">
        <f>Tabela32[[#This Row],[Cena Jednostkowa wykonania KST ROCZNEJ
(netto zł) ]]*Tabela32[[#This Row],[ROCZNE 
Liczba KST do wykonania jeden raz w roku ( art. 62 ust 1 pkt. 1) w całym cyklu trwania umowy]]</f>
        <v>0</v>
      </c>
      <c r="I300" s="6">
        <v>1</v>
      </c>
      <c r="J300" s="49"/>
      <c r="K30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00" s="6">
        <v>0</v>
      </c>
      <c r="M300" s="6"/>
      <c r="N30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00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01" spans="2:15" ht="25.5" x14ac:dyDescent="0.2">
      <c r="B301" s="11">
        <v>118</v>
      </c>
      <c r="C301" s="3" t="s">
        <v>384</v>
      </c>
      <c r="D301" s="14" t="s">
        <v>614</v>
      </c>
      <c r="E301" s="56" t="s">
        <v>615</v>
      </c>
      <c r="F301" s="5">
        <v>2</v>
      </c>
      <c r="G301" s="49"/>
      <c r="H301" s="7">
        <f>Tabela32[[#This Row],[Cena Jednostkowa wykonania KST ROCZNEJ
(netto zł) ]]*Tabela32[[#This Row],[ROCZNE 
Liczba KST do wykonania jeden raz w roku ( art. 62 ust 1 pkt. 1) w całym cyklu trwania umowy]]</f>
        <v>0</v>
      </c>
      <c r="I301" s="6">
        <v>1</v>
      </c>
      <c r="J301" s="49"/>
      <c r="K30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01" s="6">
        <v>0</v>
      </c>
      <c r="M301" s="6"/>
      <c r="N30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01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02" spans="2:15" ht="25.5" x14ac:dyDescent="0.2">
      <c r="B302" s="10">
        <v>119</v>
      </c>
      <c r="C302" s="3" t="s">
        <v>384</v>
      </c>
      <c r="D302" s="14" t="s">
        <v>616</v>
      </c>
      <c r="E302" s="56" t="s">
        <v>617</v>
      </c>
      <c r="F302" s="5">
        <v>2</v>
      </c>
      <c r="G302" s="49"/>
      <c r="H302" s="7">
        <f>Tabela32[[#This Row],[Cena Jednostkowa wykonania KST ROCZNEJ
(netto zł) ]]*Tabela32[[#This Row],[ROCZNE 
Liczba KST do wykonania jeden raz w roku ( art. 62 ust 1 pkt. 1) w całym cyklu trwania umowy]]</f>
        <v>0</v>
      </c>
      <c r="I302" s="6">
        <v>1</v>
      </c>
      <c r="J302" s="49"/>
      <c r="K30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02" s="6">
        <v>0</v>
      </c>
      <c r="M302" s="6"/>
      <c r="N30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02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03" spans="2:15" ht="25.5" x14ac:dyDescent="0.2">
      <c r="B303" s="11">
        <v>120</v>
      </c>
      <c r="C303" s="3" t="s">
        <v>384</v>
      </c>
      <c r="D303" s="14" t="s">
        <v>618</v>
      </c>
      <c r="E303" s="56" t="s">
        <v>619</v>
      </c>
      <c r="F303" s="5">
        <v>2</v>
      </c>
      <c r="G303" s="49"/>
      <c r="H303" s="7">
        <f>Tabela32[[#This Row],[Cena Jednostkowa wykonania KST ROCZNEJ
(netto zł) ]]*Tabela32[[#This Row],[ROCZNE 
Liczba KST do wykonania jeden raz w roku ( art. 62 ust 1 pkt. 1) w całym cyklu trwania umowy]]</f>
        <v>0</v>
      </c>
      <c r="I303" s="6">
        <v>1</v>
      </c>
      <c r="J303" s="49"/>
      <c r="K30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03" s="6">
        <v>0</v>
      </c>
      <c r="M303" s="6"/>
      <c r="N30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03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04" spans="2:15" ht="25.5" x14ac:dyDescent="0.2">
      <c r="B304" s="10">
        <v>121</v>
      </c>
      <c r="C304" s="3" t="s">
        <v>384</v>
      </c>
      <c r="D304" s="14" t="s">
        <v>620</v>
      </c>
      <c r="E304" s="57" t="s">
        <v>621</v>
      </c>
      <c r="F304" s="5">
        <v>2</v>
      </c>
      <c r="G304" s="49"/>
      <c r="H304" s="7">
        <f>Tabela32[[#This Row],[Cena Jednostkowa wykonania KST ROCZNEJ
(netto zł) ]]*Tabela32[[#This Row],[ROCZNE 
Liczba KST do wykonania jeden raz w roku ( art. 62 ust 1 pkt. 1) w całym cyklu trwania umowy]]</f>
        <v>0</v>
      </c>
      <c r="I304" s="6">
        <v>1</v>
      </c>
      <c r="J304" s="49"/>
      <c r="K30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04" s="6">
        <v>0</v>
      </c>
      <c r="M304" s="6"/>
      <c r="N30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0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05" spans="2:15" ht="25.5" x14ac:dyDescent="0.2">
      <c r="B305" s="11">
        <v>122</v>
      </c>
      <c r="C305" s="3" t="s">
        <v>384</v>
      </c>
      <c r="D305" s="14" t="s">
        <v>622</v>
      </c>
      <c r="E305" s="56" t="s">
        <v>623</v>
      </c>
      <c r="F305" s="5">
        <v>2</v>
      </c>
      <c r="G305" s="49"/>
      <c r="H305" s="7">
        <f>Tabela32[[#This Row],[Cena Jednostkowa wykonania KST ROCZNEJ
(netto zł) ]]*Tabela32[[#This Row],[ROCZNE 
Liczba KST do wykonania jeden raz w roku ( art. 62 ust 1 pkt. 1) w całym cyklu trwania umowy]]</f>
        <v>0</v>
      </c>
      <c r="I305" s="6">
        <v>1</v>
      </c>
      <c r="J305" s="49"/>
      <c r="K30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05" s="6">
        <v>0</v>
      </c>
      <c r="M305" s="6"/>
      <c r="N30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0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06" spans="2:15" ht="25.5" x14ac:dyDescent="0.2">
      <c r="B306" s="10">
        <v>123</v>
      </c>
      <c r="C306" s="3" t="s">
        <v>384</v>
      </c>
      <c r="D306" s="14" t="s">
        <v>624</v>
      </c>
      <c r="E306" s="56" t="s">
        <v>625</v>
      </c>
      <c r="F306" s="5">
        <v>2</v>
      </c>
      <c r="G306" s="49"/>
      <c r="H306" s="7">
        <f>Tabela32[[#This Row],[Cena Jednostkowa wykonania KST ROCZNEJ
(netto zł) ]]*Tabela32[[#This Row],[ROCZNE 
Liczba KST do wykonania jeden raz w roku ( art. 62 ust 1 pkt. 1) w całym cyklu trwania umowy]]</f>
        <v>0</v>
      </c>
      <c r="I306" s="6">
        <v>1</v>
      </c>
      <c r="J306" s="49"/>
      <c r="K30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06" s="6">
        <v>0</v>
      </c>
      <c r="M306" s="6"/>
      <c r="N30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06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07" spans="2:15" ht="25.5" x14ac:dyDescent="0.2">
      <c r="B307" s="11">
        <v>124</v>
      </c>
      <c r="C307" s="3" t="s">
        <v>384</v>
      </c>
      <c r="D307" s="14" t="s">
        <v>626</v>
      </c>
      <c r="E307" s="56" t="s">
        <v>627</v>
      </c>
      <c r="F307" s="5">
        <v>2</v>
      </c>
      <c r="G307" s="49"/>
      <c r="H307" s="7">
        <f>Tabela32[[#This Row],[Cena Jednostkowa wykonania KST ROCZNEJ
(netto zł) ]]*Tabela32[[#This Row],[ROCZNE 
Liczba KST do wykonania jeden raz w roku ( art. 62 ust 1 pkt. 1) w całym cyklu trwania umowy]]</f>
        <v>0</v>
      </c>
      <c r="I307" s="6">
        <v>1</v>
      </c>
      <c r="J307" s="49"/>
      <c r="K30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07" s="6">
        <v>0</v>
      </c>
      <c r="M307" s="6"/>
      <c r="N30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07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08" spans="2:15" ht="25.5" x14ac:dyDescent="0.2">
      <c r="B308" s="10">
        <v>125</v>
      </c>
      <c r="C308" s="3" t="s">
        <v>384</v>
      </c>
      <c r="D308" s="14" t="s">
        <v>628</v>
      </c>
      <c r="E308" s="56" t="s">
        <v>629</v>
      </c>
      <c r="F308" s="5">
        <v>2</v>
      </c>
      <c r="G308" s="49"/>
      <c r="H308" s="7">
        <f>Tabela32[[#This Row],[Cena Jednostkowa wykonania KST ROCZNEJ
(netto zł) ]]*Tabela32[[#This Row],[ROCZNE 
Liczba KST do wykonania jeden raz w roku ( art. 62 ust 1 pkt. 1) w całym cyklu trwania umowy]]</f>
        <v>0</v>
      </c>
      <c r="I308" s="6">
        <v>1</v>
      </c>
      <c r="J308" s="49"/>
      <c r="K30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08" s="6">
        <v>0</v>
      </c>
      <c r="M308" s="6"/>
      <c r="N30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08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09" spans="2:15" ht="25.5" x14ac:dyDescent="0.2">
      <c r="B309" s="11">
        <v>126</v>
      </c>
      <c r="C309" s="3" t="s">
        <v>384</v>
      </c>
      <c r="D309" s="14" t="s">
        <v>630</v>
      </c>
      <c r="E309" s="56" t="s">
        <v>631</v>
      </c>
      <c r="F309" s="5">
        <v>2</v>
      </c>
      <c r="G309" s="49"/>
      <c r="H309" s="7">
        <f>Tabela32[[#This Row],[Cena Jednostkowa wykonania KST ROCZNEJ
(netto zł) ]]*Tabela32[[#This Row],[ROCZNE 
Liczba KST do wykonania jeden raz w roku ( art. 62 ust 1 pkt. 1) w całym cyklu trwania umowy]]</f>
        <v>0</v>
      </c>
      <c r="I309" s="6">
        <v>1</v>
      </c>
      <c r="J309" s="49"/>
      <c r="K30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09" s="6">
        <v>0</v>
      </c>
      <c r="M309" s="6"/>
      <c r="N30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09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10" spans="2:15" ht="25.5" x14ac:dyDescent="0.2">
      <c r="B310" s="10">
        <v>127</v>
      </c>
      <c r="C310" s="3" t="s">
        <v>384</v>
      </c>
      <c r="D310" s="14" t="s">
        <v>632</v>
      </c>
      <c r="E310" s="56" t="s">
        <v>633</v>
      </c>
      <c r="F310" s="5">
        <v>2</v>
      </c>
      <c r="G310" s="49"/>
      <c r="H310" s="7">
        <f>Tabela32[[#This Row],[Cena Jednostkowa wykonania KST ROCZNEJ
(netto zł) ]]*Tabela32[[#This Row],[ROCZNE 
Liczba KST do wykonania jeden raz w roku ( art. 62 ust 1 pkt. 1) w całym cyklu trwania umowy]]</f>
        <v>0</v>
      </c>
      <c r="I310" s="6">
        <v>1</v>
      </c>
      <c r="J310" s="49"/>
      <c r="K31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10" s="6">
        <v>0</v>
      </c>
      <c r="M310" s="6"/>
      <c r="N31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10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11" spans="2:15" ht="25.5" x14ac:dyDescent="0.2">
      <c r="B311" s="11">
        <v>128</v>
      </c>
      <c r="C311" s="3" t="s">
        <v>634</v>
      </c>
      <c r="D311" s="14" t="s">
        <v>635</v>
      </c>
      <c r="E311" s="56" t="s">
        <v>636</v>
      </c>
      <c r="F311" s="5">
        <v>2</v>
      </c>
      <c r="G311" s="49"/>
      <c r="H311" s="7">
        <f>Tabela32[[#This Row],[Cena Jednostkowa wykonania KST ROCZNEJ
(netto zł) ]]*Tabela32[[#This Row],[ROCZNE 
Liczba KST do wykonania jeden raz w roku ( art. 62 ust 1 pkt. 1) w całym cyklu trwania umowy]]</f>
        <v>0</v>
      </c>
      <c r="I311" s="6">
        <v>1</v>
      </c>
      <c r="J311" s="49"/>
      <c r="K31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11" s="6">
        <v>0</v>
      </c>
      <c r="M311" s="6"/>
      <c r="N31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11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12" spans="2:15" ht="25.5" x14ac:dyDescent="0.2">
      <c r="B312" s="10">
        <v>129</v>
      </c>
      <c r="C312" s="3" t="s">
        <v>634</v>
      </c>
      <c r="D312" s="14" t="s">
        <v>637</v>
      </c>
      <c r="E312" s="56" t="s">
        <v>638</v>
      </c>
      <c r="F312" s="5">
        <v>2</v>
      </c>
      <c r="G312" s="49"/>
      <c r="H312" s="7">
        <f>Tabela32[[#This Row],[Cena Jednostkowa wykonania KST ROCZNEJ
(netto zł) ]]*Tabela32[[#This Row],[ROCZNE 
Liczba KST do wykonania jeden raz w roku ( art. 62 ust 1 pkt. 1) w całym cyklu trwania umowy]]</f>
        <v>0</v>
      </c>
      <c r="I312" s="6">
        <v>1</v>
      </c>
      <c r="J312" s="49"/>
      <c r="K31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12" s="6">
        <v>0</v>
      </c>
      <c r="M312" s="6"/>
      <c r="N31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12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13" spans="2:15" ht="25.5" x14ac:dyDescent="0.2">
      <c r="B313" s="11">
        <v>130</v>
      </c>
      <c r="C313" s="3" t="s">
        <v>634</v>
      </c>
      <c r="D313" s="14" t="s">
        <v>639</v>
      </c>
      <c r="E313" s="56" t="s">
        <v>640</v>
      </c>
      <c r="F313" s="5">
        <v>2</v>
      </c>
      <c r="G313" s="49"/>
      <c r="H313" s="7">
        <f>Tabela32[[#This Row],[Cena Jednostkowa wykonania KST ROCZNEJ
(netto zł) ]]*Tabela32[[#This Row],[ROCZNE 
Liczba KST do wykonania jeden raz w roku ( art. 62 ust 1 pkt. 1) w całym cyklu trwania umowy]]</f>
        <v>0</v>
      </c>
      <c r="I313" s="6">
        <v>1</v>
      </c>
      <c r="J313" s="49"/>
      <c r="K31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13" s="6">
        <v>0</v>
      </c>
      <c r="M313" s="6"/>
      <c r="N31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13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14" spans="2:15" ht="25.5" x14ac:dyDescent="0.2">
      <c r="B314" s="10">
        <v>131</v>
      </c>
      <c r="C314" s="3" t="s">
        <v>384</v>
      </c>
      <c r="D314" s="14" t="s">
        <v>641</v>
      </c>
      <c r="E314" s="56" t="s">
        <v>642</v>
      </c>
      <c r="F314" s="5">
        <v>0</v>
      </c>
      <c r="G314" s="50"/>
      <c r="H314" s="7">
        <f>Tabela32[[#This Row],[Cena Jednostkowa wykonania KST ROCZNEJ
(netto zł) ]]*Tabela32[[#This Row],[ROCZNE 
Liczba KST do wykonania jeden raz w roku ( art. 62 ust 1 pkt. 1) w całym cyklu trwania umowy]]</f>
        <v>0</v>
      </c>
      <c r="I314" s="6">
        <v>1</v>
      </c>
      <c r="J314" s="49"/>
      <c r="K31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14" s="6">
        <v>5</v>
      </c>
      <c r="M314" s="51"/>
      <c r="N31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14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15" spans="2:15" ht="25.5" x14ac:dyDescent="0.2">
      <c r="B315" s="11">
        <v>132</v>
      </c>
      <c r="C315" s="3" t="s">
        <v>384</v>
      </c>
      <c r="D315" s="14" t="s">
        <v>643</v>
      </c>
      <c r="E315" s="56" t="s">
        <v>644</v>
      </c>
      <c r="F315" s="5">
        <v>0</v>
      </c>
      <c r="G315" s="50"/>
      <c r="H315" s="7">
        <f>Tabela32[[#This Row],[Cena Jednostkowa wykonania KST ROCZNEJ
(netto zł) ]]*Tabela32[[#This Row],[ROCZNE 
Liczba KST do wykonania jeden raz w roku ( art. 62 ust 1 pkt. 1) w całym cyklu trwania umowy]]</f>
        <v>0</v>
      </c>
      <c r="I315" s="6">
        <v>1</v>
      </c>
      <c r="J315" s="49"/>
      <c r="K31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15" s="6">
        <v>5</v>
      </c>
      <c r="M315" s="51"/>
      <c r="N31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15" s="17">
        <f>Tabela32[[#This Row],[Wartość całkowita wykonania wszystkich KST PÓŁROCZNYCH tj. do 31 maja oraz do 30 listopada w okresie trwania Umowy
(netto zł)]]+Tabela32[[#This Row],[Wartość całkowita wykonania wszystkich KST PIĘCIOLETNICH w okresie trwania umowy  (netto zł)]]+Tabela32[[#This Row],[Wartość całkowita wykonania wszystkich KST ROCZNYCH w okresie trwania umowy  (netto zł)]]</f>
        <v>0</v>
      </c>
    </row>
    <row r="316" spans="2:15" ht="25.5" x14ac:dyDescent="0.2">
      <c r="B316" s="10">
        <v>133</v>
      </c>
      <c r="C316" s="3" t="s">
        <v>384</v>
      </c>
      <c r="D316" s="14" t="s">
        <v>667</v>
      </c>
      <c r="E316" s="56" t="s">
        <v>686</v>
      </c>
      <c r="F316" s="5">
        <v>1</v>
      </c>
      <c r="G316" s="49"/>
      <c r="H316" s="7">
        <f>Tabela32[[#This Row],[Cena Jednostkowa wykonania KST ROCZNEJ
(netto zł) ]]*Tabela32[[#This Row],[ROCZNE 
Liczba KST do wykonania jeden raz w roku ( art. 62 ust 1 pkt. 1) w całym cyklu trwania umowy]]</f>
        <v>0</v>
      </c>
      <c r="I316" s="5">
        <v>1</v>
      </c>
      <c r="J316" s="49"/>
      <c r="K31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16" s="5">
        <v>0</v>
      </c>
      <c r="M316" s="52"/>
      <c r="N31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16" s="53">
        <f t="shared" ref="O316:O331" si="0">SUBTOTAL(109,O183:O315)</f>
        <v>0</v>
      </c>
    </row>
    <row r="317" spans="2:15" ht="30" x14ac:dyDescent="0.2">
      <c r="B317" s="11">
        <v>134</v>
      </c>
      <c r="C317" s="3" t="s">
        <v>384</v>
      </c>
      <c r="D317" s="14" t="s">
        <v>668</v>
      </c>
      <c r="E317" s="56" t="s">
        <v>687</v>
      </c>
      <c r="F317" s="5">
        <v>1</v>
      </c>
      <c r="G317" s="49"/>
      <c r="H317" s="7">
        <f>Tabela32[[#This Row],[Cena Jednostkowa wykonania KST ROCZNEJ
(netto zł) ]]*Tabela32[[#This Row],[ROCZNE 
Liczba KST do wykonania jeden raz w roku ( art. 62 ust 1 pkt. 1) w całym cyklu trwania umowy]]</f>
        <v>0</v>
      </c>
      <c r="I317" s="5">
        <v>1</v>
      </c>
      <c r="J317" s="49"/>
      <c r="K31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17" s="5">
        <v>0</v>
      </c>
      <c r="M317" s="52"/>
      <c r="N31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17" s="53">
        <f t="shared" si="0"/>
        <v>0</v>
      </c>
    </row>
    <row r="318" spans="2:15" ht="25.5" x14ac:dyDescent="0.2">
      <c r="B318" s="10">
        <v>135</v>
      </c>
      <c r="C318" s="3" t="s">
        <v>384</v>
      </c>
      <c r="D318" s="14" t="s">
        <v>669</v>
      </c>
      <c r="E318" s="56" t="s">
        <v>688</v>
      </c>
      <c r="F318" s="5">
        <v>1</v>
      </c>
      <c r="G318" s="49"/>
      <c r="H318" s="7">
        <f>Tabela32[[#This Row],[Cena Jednostkowa wykonania KST ROCZNEJ
(netto zł) ]]*Tabela32[[#This Row],[ROCZNE 
Liczba KST do wykonania jeden raz w roku ( art. 62 ust 1 pkt. 1) w całym cyklu trwania umowy]]</f>
        <v>0</v>
      </c>
      <c r="I318" s="5">
        <v>1</v>
      </c>
      <c r="J318" s="49"/>
      <c r="K31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18" s="5">
        <v>0</v>
      </c>
      <c r="M318" s="52"/>
      <c r="N31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18" s="53">
        <f t="shared" si="0"/>
        <v>0</v>
      </c>
    </row>
    <row r="319" spans="2:15" ht="25.5" x14ac:dyDescent="0.2">
      <c r="B319" s="11">
        <v>136</v>
      </c>
      <c r="C319" s="3" t="s">
        <v>384</v>
      </c>
      <c r="D319" s="14" t="s">
        <v>670</v>
      </c>
      <c r="E319" s="56" t="s">
        <v>689</v>
      </c>
      <c r="F319" s="5">
        <v>1</v>
      </c>
      <c r="G319" s="49"/>
      <c r="H319" s="7">
        <f>Tabela32[[#This Row],[Cena Jednostkowa wykonania KST ROCZNEJ
(netto zł) ]]*Tabela32[[#This Row],[ROCZNE 
Liczba KST do wykonania jeden raz w roku ( art. 62 ust 1 pkt. 1) w całym cyklu trwania umowy]]</f>
        <v>0</v>
      </c>
      <c r="I319" s="5">
        <v>1</v>
      </c>
      <c r="J319" s="49"/>
      <c r="K31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19" s="5">
        <v>0</v>
      </c>
      <c r="M319" s="52"/>
      <c r="N31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19" s="53">
        <f t="shared" si="0"/>
        <v>0</v>
      </c>
    </row>
    <row r="320" spans="2:15" ht="25.5" x14ac:dyDescent="0.2">
      <c r="B320" s="10">
        <v>137</v>
      </c>
      <c r="C320" s="3" t="s">
        <v>384</v>
      </c>
      <c r="D320" s="14" t="s">
        <v>671</v>
      </c>
      <c r="E320" s="56" t="s">
        <v>690</v>
      </c>
      <c r="F320" s="5">
        <v>1</v>
      </c>
      <c r="G320" s="49"/>
      <c r="H320" s="7">
        <f>Tabela32[[#This Row],[Cena Jednostkowa wykonania KST ROCZNEJ
(netto zł) ]]*Tabela32[[#This Row],[ROCZNE 
Liczba KST do wykonania jeden raz w roku ( art. 62 ust 1 pkt. 1) w całym cyklu trwania umowy]]</f>
        <v>0</v>
      </c>
      <c r="I320" s="5">
        <v>1</v>
      </c>
      <c r="J320" s="49"/>
      <c r="K32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20" s="5">
        <v>0</v>
      </c>
      <c r="M320" s="52"/>
      <c r="N32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20" s="53">
        <f t="shared" si="0"/>
        <v>0</v>
      </c>
    </row>
    <row r="321" spans="2:15" ht="30" x14ac:dyDescent="0.2">
      <c r="B321" s="11">
        <v>138</v>
      </c>
      <c r="C321" s="3" t="s">
        <v>384</v>
      </c>
      <c r="D321" s="14" t="s">
        <v>672</v>
      </c>
      <c r="E321" s="56" t="s">
        <v>691</v>
      </c>
      <c r="F321" s="5">
        <v>1</v>
      </c>
      <c r="G321" s="49"/>
      <c r="H321" s="7">
        <f>Tabela32[[#This Row],[Cena Jednostkowa wykonania KST ROCZNEJ
(netto zł) ]]*Tabela32[[#This Row],[ROCZNE 
Liczba KST do wykonania jeden raz w roku ( art. 62 ust 1 pkt. 1) w całym cyklu trwania umowy]]</f>
        <v>0</v>
      </c>
      <c r="I321" s="5">
        <v>1</v>
      </c>
      <c r="J321" s="49"/>
      <c r="K32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21" s="5">
        <v>0</v>
      </c>
      <c r="M321" s="52"/>
      <c r="N32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21" s="53">
        <f t="shared" si="0"/>
        <v>0</v>
      </c>
    </row>
    <row r="322" spans="2:15" ht="25.5" x14ac:dyDescent="0.2">
      <c r="B322" s="10">
        <v>139</v>
      </c>
      <c r="C322" s="3" t="s">
        <v>384</v>
      </c>
      <c r="D322" s="14" t="s">
        <v>673</v>
      </c>
      <c r="E322" s="56" t="s">
        <v>692</v>
      </c>
      <c r="F322" s="5">
        <v>1</v>
      </c>
      <c r="G322" s="49"/>
      <c r="H322" s="7">
        <f>Tabela32[[#This Row],[Cena Jednostkowa wykonania KST ROCZNEJ
(netto zł) ]]*Tabela32[[#This Row],[ROCZNE 
Liczba KST do wykonania jeden raz w roku ( art. 62 ust 1 pkt. 1) w całym cyklu trwania umowy]]</f>
        <v>0</v>
      </c>
      <c r="I322" s="5">
        <v>1</v>
      </c>
      <c r="J322" s="49"/>
      <c r="K32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22" s="5">
        <v>0</v>
      </c>
      <c r="M322" s="52"/>
      <c r="N32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22" s="53">
        <f t="shared" si="0"/>
        <v>0</v>
      </c>
    </row>
    <row r="323" spans="2:15" ht="30" x14ac:dyDescent="0.2">
      <c r="B323" s="11">
        <v>140</v>
      </c>
      <c r="C323" s="3" t="s">
        <v>384</v>
      </c>
      <c r="D323" s="14" t="s">
        <v>674</v>
      </c>
      <c r="E323" s="56" t="s">
        <v>693</v>
      </c>
      <c r="F323" s="5">
        <v>1</v>
      </c>
      <c r="G323" s="49"/>
      <c r="H323" s="7">
        <f>Tabela32[[#This Row],[Cena Jednostkowa wykonania KST ROCZNEJ
(netto zł) ]]*Tabela32[[#This Row],[ROCZNE 
Liczba KST do wykonania jeden raz w roku ( art. 62 ust 1 pkt. 1) w całym cyklu trwania umowy]]</f>
        <v>0</v>
      </c>
      <c r="I323" s="5">
        <v>1</v>
      </c>
      <c r="J323" s="49"/>
      <c r="K32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23" s="5">
        <v>0</v>
      </c>
      <c r="M323" s="52"/>
      <c r="N32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23" s="53">
        <f t="shared" si="0"/>
        <v>0</v>
      </c>
    </row>
    <row r="324" spans="2:15" ht="25.5" x14ac:dyDescent="0.2">
      <c r="B324" s="10">
        <v>141</v>
      </c>
      <c r="C324" s="3" t="s">
        <v>384</v>
      </c>
      <c r="D324" s="14" t="s">
        <v>675</v>
      </c>
      <c r="E324" s="57" t="s">
        <v>694</v>
      </c>
      <c r="F324" s="5">
        <v>1</v>
      </c>
      <c r="G324" s="49"/>
      <c r="H324" s="7">
        <f>Tabela32[[#This Row],[Cena Jednostkowa wykonania KST ROCZNEJ
(netto zł) ]]*Tabela32[[#This Row],[ROCZNE 
Liczba KST do wykonania jeden raz w roku ( art. 62 ust 1 pkt. 1) w całym cyklu trwania umowy]]</f>
        <v>0</v>
      </c>
      <c r="I324" s="5">
        <v>1</v>
      </c>
      <c r="J324" s="49"/>
      <c r="K32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24" s="5">
        <v>0</v>
      </c>
      <c r="M324" s="52"/>
      <c r="N32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24" s="53">
        <f t="shared" si="0"/>
        <v>0</v>
      </c>
    </row>
    <row r="325" spans="2:15" ht="25.5" x14ac:dyDescent="0.2">
      <c r="B325" s="11">
        <v>142</v>
      </c>
      <c r="C325" s="3" t="s">
        <v>384</v>
      </c>
      <c r="D325" s="14" t="s">
        <v>676</v>
      </c>
      <c r="E325" s="57" t="s">
        <v>695</v>
      </c>
      <c r="F325" s="5">
        <v>1</v>
      </c>
      <c r="G325" s="49"/>
      <c r="H325" s="7">
        <f>Tabela32[[#This Row],[Cena Jednostkowa wykonania KST ROCZNEJ
(netto zł) ]]*Tabela32[[#This Row],[ROCZNE 
Liczba KST do wykonania jeden raz w roku ( art. 62 ust 1 pkt. 1) w całym cyklu trwania umowy]]</f>
        <v>0</v>
      </c>
      <c r="I325" s="5">
        <v>1</v>
      </c>
      <c r="J325" s="49"/>
      <c r="K32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25" s="5">
        <v>0</v>
      </c>
      <c r="M325" s="52"/>
      <c r="N32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25" s="53">
        <f t="shared" si="0"/>
        <v>0</v>
      </c>
    </row>
    <row r="326" spans="2:15" ht="25.5" x14ac:dyDescent="0.2">
      <c r="B326" s="10">
        <v>143</v>
      </c>
      <c r="C326" s="3" t="s">
        <v>384</v>
      </c>
      <c r="D326" s="14" t="s">
        <v>677</v>
      </c>
      <c r="E326" s="56" t="s">
        <v>696</v>
      </c>
      <c r="F326" s="5">
        <v>1</v>
      </c>
      <c r="G326" s="49"/>
      <c r="H326" s="7">
        <f>Tabela32[[#This Row],[Cena Jednostkowa wykonania KST ROCZNEJ
(netto zł) ]]*Tabela32[[#This Row],[ROCZNE 
Liczba KST do wykonania jeden raz w roku ( art. 62 ust 1 pkt. 1) w całym cyklu trwania umowy]]</f>
        <v>0</v>
      </c>
      <c r="I326" s="5">
        <v>1</v>
      </c>
      <c r="J326" s="49"/>
      <c r="K32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26" s="5">
        <v>0</v>
      </c>
      <c r="M326" s="52"/>
      <c r="N32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26" s="53">
        <f t="shared" si="0"/>
        <v>0</v>
      </c>
    </row>
    <row r="327" spans="2:15" ht="30" x14ac:dyDescent="0.2">
      <c r="B327" s="11">
        <v>144</v>
      </c>
      <c r="C327" s="3" t="s">
        <v>384</v>
      </c>
      <c r="D327" s="14" t="s">
        <v>678</v>
      </c>
      <c r="E327" s="56" t="s">
        <v>697</v>
      </c>
      <c r="F327" s="5">
        <v>1</v>
      </c>
      <c r="G327" s="49"/>
      <c r="H327" s="7">
        <f>Tabela32[[#This Row],[Cena Jednostkowa wykonania KST ROCZNEJ
(netto zł) ]]*Tabela32[[#This Row],[ROCZNE 
Liczba KST do wykonania jeden raz w roku ( art. 62 ust 1 pkt. 1) w całym cyklu trwania umowy]]</f>
        <v>0</v>
      </c>
      <c r="I327" s="5">
        <v>1</v>
      </c>
      <c r="J327" s="49"/>
      <c r="K327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27" s="5">
        <v>0</v>
      </c>
      <c r="M327" s="52"/>
      <c r="N327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27" s="53">
        <f t="shared" si="0"/>
        <v>0</v>
      </c>
    </row>
    <row r="328" spans="2:15" ht="30" x14ac:dyDescent="0.2">
      <c r="B328" s="10">
        <v>145</v>
      </c>
      <c r="C328" s="3" t="s">
        <v>384</v>
      </c>
      <c r="D328" s="14" t="s">
        <v>679</v>
      </c>
      <c r="E328" s="56" t="s">
        <v>698</v>
      </c>
      <c r="F328" s="5">
        <v>1</v>
      </c>
      <c r="G328" s="49"/>
      <c r="H328" s="7">
        <f>Tabela32[[#This Row],[Cena Jednostkowa wykonania KST ROCZNEJ
(netto zł) ]]*Tabela32[[#This Row],[ROCZNE 
Liczba KST do wykonania jeden raz w roku ( art. 62 ust 1 pkt. 1) w całym cyklu trwania umowy]]</f>
        <v>0</v>
      </c>
      <c r="I328" s="5">
        <v>1</v>
      </c>
      <c r="J328" s="49"/>
      <c r="K328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28" s="5">
        <v>0</v>
      </c>
      <c r="M328" s="52"/>
      <c r="N328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28" s="53">
        <f t="shared" si="0"/>
        <v>0</v>
      </c>
    </row>
    <row r="329" spans="2:15" ht="30" x14ac:dyDescent="0.2">
      <c r="B329" s="11">
        <v>146</v>
      </c>
      <c r="C329" s="3" t="s">
        <v>384</v>
      </c>
      <c r="D329" s="14" t="s">
        <v>680</v>
      </c>
      <c r="E329" s="56" t="s">
        <v>699</v>
      </c>
      <c r="F329" s="5">
        <v>1</v>
      </c>
      <c r="G329" s="49"/>
      <c r="H329" s="7">
        <f>Tabela32[[#This Row],[Cena Jednostkowa wykonania KST ROCZNEJ
(netto zł) ]]*Tabela32[[#This Row],[ROCZNE 
Liczba KST do wykonania jeden raz w roku ( art. 62 ust 1 pkt. 1) w całym cyklu trwania umowy]]</f>
        <v>0</v>
      </c>
      <c r="I329" s="5">
        <v>1</v>
      </c>
      <c r="J329" s="49"/>
      <c r="K329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29" s="5">
        <v>0</v>
      </c>
      <c r="M329" s="52"/>
      <c r="N329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29" s="53">
        <f t="shared" si="0"/>
        <v>0</v>
      </c>
    </row>
    <row r="330" spans="2:15" ht="25.5" x14ac:dyDescent="0.2">
      <c r="B330" s="10">
        <v>147</v>
      </c>
      <c r="C330" s="3" t="s">
        <v>384</v>
      </c>
      <c r="D330" s="14" t="s">
        <v>681</v>
      </c>
      <c r="E330" s="56" t="s">
        <v>700</v>
      </c>
      <c r="F330" s="5">
        <v>1</v>
      </c>
      <c r="G330" s="49"/>
      <c r="H330" s="7">
        <f>Tabela32[[#This Row],[Cena Jednostkowa wykonania KST ROCZNEJ
(netto zł) ]]*Tabela32[[#This Row],[ROCZNE 
Liczba KST do wykonania jeden raz w roku ( art. 62 ust 1 pkt. 1) w całym cyklu trwania umowy]]</f>
        <v>0</v>
      </c>
      <c r="I330" s="5">
        <v>1</v>
      </c>
      <c r="J330" s="49"/>
      <c r="K330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30" s="5">
        <v>0</v>
      </c>
      <c r="M330" s="52"/>
      <c r="N330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30" s="53">
        <f t="shared" si="0"/>
        <v>0</v>
      </c>
    </row>
    <row r="331" spans="2:15" ht="30" x14ac:dyDescent="0.2">
      <c r="B331" s="11">
        <v>148</v>
      </c>
      <c r="C331" s="3" t="s">
        <v>384</v>
      </c>
      <c r="D331" s="14" t="s">
        <v>682</v>
      </c>
      <c r="E331" s="56" t="s">
        <v>701</v>
      </c>
      <c r="F331" s="5">
        <v>1</v>
      </c>
      <c r="G331" s="49"/>
      <c r="H331" s="7">
        <f>Tabela32[[#This Row],[Cena Jednostkowa wykonania KST ROCZNEJ
(netto zł) ]]*Tabela32[[#This Row],[ROCZNE 
Liczba KST do wykonania jeden raz w roku ( art. 62 ust 1 pkt. 1) w całym cyklu trwania umowy]]</f>
        <v>0</v>
      </c>
      <c r="I331" s="5">
        <v>1</v>
      </c>
      <c r="J331" s="49"/>
      <c r="K331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31" s="5">
        <v>0</v>
      </c>
      <c r="M331" s="52"/>
      <c r="N331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31" s="53">
        <f t="shared" si="0"/>
        <v>0</v>
      </c>
    </row>
    <row r="332" spans="2:15" ht="25.5" x14ac:dyDescent="0.2">
      <c r="B332" s="10">
        <v>149</v>
      </c>
      <c r="C332" s="3" t="s">
        <v>384</v>
      </c>
      <c r="D332" s="14" t="s">
        <v>683</v>
      </c>
      <c r="E332" s="56" t="s">
        <v>702</v>
      </c>
      <c r="F332" s="5">
        <v>1</v>
      </c>
      <c r="G332" s="49"/>
      <c r="H332" s="7">
        <f>Tabela32[[#This Row],[Cena Jednostkowa wykonania KST ROCZNEJ
(netto zł) ]]*Tabela32[[#This Row],[ROCZNE 
Liczba KST do wykonania jeden raz w roku ( art. 62 ust 1 pkt. 1) w całym cyklu trwania umowy]]</f>
        <v>0</v>
      </c>
      <c r="I332" s="5">
        <v>1</v>
      </c>
      <c r="J332" s="49"/>
      <c r="K332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32" s="5">
        <v>0</v>
      </c>
      <c r="M332" s="52"/>
      <c r="N332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32" s="53">
        <f>SUBTOTAL(109,O183:O315)</f>
        <v>0</v>
      </c>
    </row>
    <row r="333" spans="2:15" ht="25.5" x14ac:dyDescent="0.2">
      <c r="B333" s="11">
        <v>150</v>
      </c>
      <c r="C333" s="3" t="s">
        <v>384</v>
      </c>
      <c r="D333" s="14" t="s">
        <v>684</v>
      </c>
      <c r="E333" s="56" t="s">
        <v>703</v>
      </c>
      <c r="F333" s="5">
        <v>1</v>
      </c>
      <c r="G333" s="49"/>
      <c r="H333" s="7">
        <f>Tabela32[[#This Row],[Cena Jednostkowa wykonania KST ROCZNEJ
(netto zł) ]]*Tabela32[[#This Row],[ROCZNE 
Liczba KST do wykonania jeden raz w roku ( art. 62 ust 1 pkt. 1) w całym cyklu trwania umowy]]</f>
        <v>0</v>
      </c>
      <c r="I333" s="5">
        <v>1</v>
      </c>
      <c r="J333" s="49"/>
      <c r="K333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33" s="5">
        <v>0</v>
      </c>
      <c r="M333" s="52"/>
      <c r="N333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33" s="53">
        <f>SUBTOTAL(109,O184:O332)</f>
        <v>0</v>
      </c>
    </row>
    <row r="334" spans="2:15" ht="25.5" x14ac:dyDescent="0.2">
      <c r="B334" s="10">
        <v>151</v>
      </c>
      <c r="C334" s="3" t="s">
        <v>707</v>
      </c>
      <c r="D334" s="14" t="s">
        <v>685</v>
      </c>
      <c r="E334" s="56" t="s">
        <v>704</v>
      </c>
      <c r="F334" s="5">
        <v>1</v>
      </c>
      <c r="G334" s="49"/>
      <c r="H334" s="7">
        <f>Tabela32[[#This Row],[Cena Jednostkowa wykonania KST ROCZNEJ
(netto zł) ]]*Tabela32[[#This Row],[ROCZNE 
Liczba KST do wykonania jeden raz w roku ( art. 62 ust 1 pkt. 1) w całym cyklu trwania umowy]]</f>
        <v>0</v>
      </c>
      <c r="I334" s="5">
        <v>1</v>
      </c>
      <c r="J334" s="49"/>
      <c r="K334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34" s="5">
        <v>0</v>
      </c>
      <c r="M334" s="52"/>
      <c r="N334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34" s="53">
        <f t="shared" ref="O334:O335" si="1">SUBTOTAL(109,O201:O333)</f>
        <v>0</v>
      </c>
    </row>
    <row r="335" spans="2:15" ht="25.5" x14ac:dyDescent="0.25">
      <c r="B335" s="11">
        <v>152</v>
      </c>
      <c r="C335" s="3" t="s">
        <v>708</v>
      </c>
      <c r="D335" s="14" t="s">
        <v>685</v>
      </c>
      <c r="E335" s="58" t="s">
        <v>705</v>
      </c>
      <c r="F335" s="5">
        <v>1</v>
      </c>
      <c r="G335" s="49"/>
      <c r="H335" s="7">
        <f>Tabela32[[#This Row],[Cena Jednostkowa wykonania KST ROCZNEJ
(netto zł) ]]*Tabela32[[#This Row],[ROCZNE 
Liczba KST do wykonania jeden raz w roku ( art. 62 ust 1 pkt. 1) w całym cyklu trwania umowy]]</f>
        <v>0</v>
      </c>
      <c r="I335" s="5">
        <v>1</v>
      </c>
      <c r="J335" s="49"/>
      <c r="K335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35" s="5">
        <v>0</v>
      </c>
      <c r="M335" s="52"/>
      <c r="N335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35" s="53">
        <f t="shared" si="1"/>
        <v>0</v>
      </c>
    </row>
    <row r="336" spans="2:15" ht="25.5" x14ac:dyDescent="0.2">
      <c r="B336" s="10">
        <v>153</v>
      </c>
      <c r="C336" s="3" t="s">
        <v>709</v>
      </c>
      <c r="D336" s="14" t="s">
        <v>685</v>
      </c>
      <c r="E336" s="57" t="s">
        <v>706</v>
      </c>
      <c r="F336" s="5">
        <v>1</v>
      </c>
      <c r="G336" s="49"/>
      <c r="H336" s="7">
        <f>Tabela32[[#This Row],[Cena Jednostkowa wykonania KST ROCZNEJ
(netto zł) ]]*Tabela32[[#This Row],[ROCZNE 
Liczba KST do wykonania jeden raz w roku ( art. 62 ust 1 pkt. 1) w całym cyklu trwania umowy]]</f>
        <v>0</v>
      </c>
      <c r="I336" s="5">
        <v>1</v>
      </c>
      <c r="J336" s="49"/>
      <c r="K336" s="7">
        <f>Tabela32[[#This Row],[Cena Jednostkowa wykonania KST PIĘCIOLETNIEJ
 (netto zł)]]*Tabela32[[#This Row],[PIĘCIOLETNIE 
Liczba KST do wykonania jeden raz na pięć lat ( art. 62 ust 1 pkt. 2) w całym cyklu trwania umowy]]</f>
        <v>0</v>
      </c>
      <c r="L336" s="5">
        <v>0</v>
      </c>
      <c r="M336" s="52"/>
      <c r="N336" s="19">
        <f>Tabela32[[#This Row],[Cena Jednostkowa wykonania jednej KST PÓŁROCZNYCH tj. do 31 maja oraz do 30 listopada
( netto zł)]]*Tabela32[[#This Row],[PÓŁROCZNE 
Liczba KST do wykonania dwa razy w roku ( art. 62 ust 1 pkt. 3) w całym cyklu trwania umowy]]</f>
        <v>0</v>
      </c>
      <c r="O336" s="53">
        <f>SUBTOTAL(109,O185:O333)</f>
        <v>0</v>
      </c>
    </row>
    <row r="337" spans="2:15" s="73" customFormat="1" ht="15.75" x14ac:dyDescent="0.25">
      <c r="B337" s="74" t="s">
        <v>3</v>
      </c>
      <c r="C337" s="72" t="s">
        <v>648</v>
      </c>
      <c r="D337" s="72"/>
      <c r="E337" s="72"/>
      <c r="F337" s="75"/>
      <c r="G337" s="76"/>
      <c r="H337" s="76">
        <f>SUBTOTAL(109,H184:H336)</f>
        <v>0</v>
      </c>
      <c r="I337" s="76"/>
      <c r="J337" s="76"/>
      <c r="K337" s="76">
        <f t="shared" ref="K337:N337" si="2">SUBTOTAL(109,K184:K336)</f>
        <v>0</v>
      </c>
      <c r="L337" s="76"/>
      <c r="M337" s="76"/>
      <c r="N337" s="76">
        <f t="shared" si="2"/>
        <v>0</v>
      </c>
      <c r="O337" s="76">
        <f>SUBTOTAL(109,O184:O336)</f>
        <v>0</v>
      </c>
    </row>
    <row r="340" spans="2:15" ht="39.6" customHeight="1" x14ac:dyDescent="0.2">
      <c r="C340" s="103" t="s">
        <v>659</v>
      </c>
      <c r="D340" s="104"/>
      <c r="E340" s="105"/>
    </row>
    <row r="341" spans="2:15" ht="28.15" customHeight="1" x14ac:dyDescent="0.2">
      <c r="C341" s="106" t="s">
        <v>660</v>
      </c>
      <c r="D341" s="107"/>
      <c r="E341" s="108"/>
    </row>
    <row r="342" spans="2:15" ht="21" customHeight="1" x14ac:dyDescent="0.2">
      <c r="C342" s="106" t="s">
        <v>661</v>
      </c>
      <c r="D342" s="107"/>
      <c r="E342" s="108"/>
    </row>
    <row r="343" spans="2:15" ht="19.899999999999999" customHeight="1" x14ac:dyDescent="0.2">
      <c r="C343" s="106" t="s">
        <v>663</v>
      </c>
      <c r="D343" s="107"/>
      <c r="E343" s="108"/>
      <c r="M343" s="91"/>
      <c r="N343" s="92"/>
      <c r="O343" s="93"/>
    </row>
    <row r="344" spans="2:15" ht="37.15" customHeight="1" x14ac:dyDescent="0.2">
      <c r="C344" s="106" t="s">
        <v>666</v>
      </c>
      <c r="D344" s="107"/>
      <c r="E344" s="108"/>
      <c r="M344" s="91"/>
      <c r="N344" s="92"/>
      <c r="O344" s="93"/>
    </row>
    <row r="345" spans="2:15" ht="34.9" customHeight="1" x14ac:dyDescent="0.2">
      <c r="C345" s="106" t="s">
        <v>662</v>
      </c>
      <c r="D345" s="107"/>
      <c r="E345" s="108"/>
      <c r="M345" s="91"/>
      <c r="N345" s="92"/>
      <c r="O345" s="93"/>
    </row>
    <row r="346" spans="2:15" ht="53.25" customHeight="1" x14ac:dyDescent="0.2">
      <c r="C346" s="106" t="s">
        <v>728</v>
      </c>
      <c r="D346" s="107"/>
      <c r="E346" s="108"/>
      <c r="M346" s="91"/>
      <c r="N346" s="92"/>
      <c r="O346" s="93"/>
    </row>
    <row r="347" spans="2:15" ht="13.15" customHeight="1" x14ac:dyDescent="0.2">
      <c r="M347" s="94" t="s">
        <v>658</v>
      </c>
      <c r="N347" s="95"/>
      <c r="O347" s="96"/>
    </row>
    <row r="348" spans="2:15" ht="18" customHeight="1" x14ac:dyDescent="0.2">
      <c r="M348" s="97"/>
      <c r="N348" s="98"/>
      <c r="O348" s="99"/>
    </row>
    <row r="349" spans="2:15" ht="18" customHeight="1" x14ac:dyDescent="0.2">
      <c r="M349" s="100"/>
      <c r="N349" s="101"/>
      <c r="O349" s="102"/>
    </row>
  </sheetData>
  <mergeCells count="10">
    <mergeCell ref="A1:H3"/>
    <mergeCell ref="M343:O346"/>
    <mergeCell ref="M347:O349"/>
    <mergeCell ref="C340:E340"/>
    <mergeCell ref="C341:E341"/>
    <mergeCell ref="C342:E342"/>
    <mergeCell ref="C343:E343"/>
    <mergeCell ref="C345:E345"/>
    <mergeCell ref="C344:E344"/>
    <mergeCell ref="C346:E346"/>
  </mergeCells>
  <phoneticPr fontId="18" type="noConversion"/>
  <pageMargins left="0.7" right="0.7" top="0.75" bottom="0.75" header="0.3" footer="0.3"/>
  <pageSetup paperSize="9" scale="26" fitToHeight="0" orientation="portrait" r:id="rId1"/>
  <headerFooter>
    <oddHeader>&amp;R&amp;"Calibri"&amp;10&amp;K008000 Do użytku wewnętrznego w GK PGE&amp;1#_x000D_</oddHeader>
  </headerFooter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"/>
  <sheetViews>
    <sheetView topLeftCell="A8" zoomScale="115" zoomScaleNormal="100" workbookViewId="0">
      <selection activeCell="B17" sqref="B17:F17"/>
    </sheetView>
  </sheetViews>
  <sheetFormatPr defaultRowHeight="15" x14ac:dyDescent="0.25"/>
  <cols>
    <col min="2" max="2" width="44.42578125" customWidth="1"/>
    <col min="3" max="3" width="7.140625" bestFit="1" customWidth="1"/>
    <col min="4" max="4" width="9.28515625" bestFit="1" customWidth="1"/>
    <col min="5" max="5" width="15.7109375" style="61" bestFit="1" customWidth="1"/>
    <col min="6" max="6" width="11.42578125" style="61" bestFit="1" customWidth="1"/>
  </cols>
  <sheetData>
    <row r="1" spans="1:11" ht="50.45" customHeight="1" thickBot="1" x14ac:dyDescent="0.3">
      <c r="A1" s="109" t="s">
        <v>724</v>
      </c>
      <c r="B1" s="109"/>
      <c r="C1" s="109"/>
      <c r="D1" s="109"/>
      <c r="E1" s="109"/>
      <c r="F1" s="109"/>
    </row>
    <row r="2" spans="1:11" ht="15.75" thickBot="1" x14ac:dyDescent="0.3">
      <c r="A2" s="113" t="s">
        <v>716</v>
      </c>
      <c r="B2" s="114"/>
      <c r="C2" s="114"/>
      <c r="D2" s="114"/>
      <c r="E2" s="114"/>
      <c r="F2" s="115"/>
    </row>
    <row r="3" spans="1:11" ht="38.25" x14ac:dyDescent="0.25">
      <c r="A3" s="37" t="s">
        <v>9</v>
      </c>
      <c r="B3" s="38" t="s">
        <v>10</v>
      </c>
      <c r="C3" s="38" t="s">
        <v>11</v>
      </c>
      <c r="D3" s="38" t="s">
        <v>12</v>
      </c>
      <c r="E3" s="59" t="s">
        <v>725</v>
      </c>
      <c r="F3" s="65" t="s">
        <v>16</v>
      </c>
    </row>
    <row r="4" spans="1:11" ht="51" x14ac:dyDescent="0.25">
      <c r="A4" s="39">
        <v>1</v>
      </c>
      <c r="B4" s="42" t="s">
        <v>18</v>
      </c>
      <c r="C4" s="43">
        <v>200</v>
      </c>
      <c r="D4" s="42" t="s">
        <v>14</v>
      </c>
      <c r="E4" s="71"/>
      <c r="F4" s="70">
        <f>C4*E4</f>
        <v>0</v>
      </c>
    </row>
    <row r="5" spans="1:11" x14ac:dyDescent="0.25">
      <c r="A5" s="39">
        <v>2</v>
      </c>
      <c r="B5" s="12" t="s">
        <v>19</v>
      </c>
      <c r="C5" s="13">
        <v>175</v>
      </c>
      <c r="D5" s="13" t="s">
        <v>15</v>
      </c>
      <c r="E5" s="60"/>
      <c r="F5" s="66">
        <f>C5*E5</f>
        <v>0</v>
      </c>
    </row>
    <row r="6" spans="1:11" ht="19.5" thickBot="1" x14ac:dyDescent="0.35">
      <c r="A6" s="111" t="s">
        <v>718</v>
      </c>
      <c r="B6" s="112"/>
      <c r="C6" s="112"/>
      <c r="D6" s="112"/>
      <c r="E6" s="112"/>
      <c r="F6" s="67">
        <f>SUM(F4:F5)</f>
        <v>0</v>
      </c>
    </row>
    <row r="7" spans="1:11" ht="15.75" thickBot="1" x14ac:dyDescent="0.3">
      <c r="A7" s="113" t="s">
        <v>717</v>
      </c>
      <c r="B7" s="114"/>
      <c r="C7" s="114"/>
      <c r="D7" s="114"/>
      <c r="E7" s="114"/>
      <c r="F7" s="115"/>
    </row>
    <row r="8" spans="1:11" ht="38.25" x14ac:dyDescent="0.25">
      <c r="A8" s="37" t="s">
        <v>9</v>
      </c>
      <c r="B8" s="38" t="s">
        <v>10</v>
      </c>
      <c r="C8" s="38" t="s">
        <v>11</v>
      </c>
      <c r="D8" s="38" t="s">
        <v>12</v>
      </c>
      <c r="E8" s="59" t="s">
        <v>725</v>
      </c>
      <c r="F8" s="65" t="s">
        <v>16</v>
      </c>
    </row>
    <row r="9" spans="1:11" ht="51" x14ac:dyDescent="0.25">
      <c r="A9" s="39">
        <v>3</v>
      </c>
      <c r="B9" s="42" t="s">
        <v>18</v>
      </c>
      <c r="C9" s="13">
        <v>200</v>
      </c>
      <c r="D9" s="42" t="s">
        <v>14</v>
      </c>
      <c r="E9" s="71"/>
      <c r="F9" s="70">
        <f>C9*E9</f>
        <v>0</v>
      </c>
    </row>
    <row r="10" spans="1:11" x14ac:dyDescent="0.25">
      <c r="A10" s="39">
        <v>4</v>
      </c>
      <c r="B10" s="12" t="s">
        <v>19</v>
      </c>
      <c r="C10" s="13">
        <v>132</v>
      </c>
      <c r="D10" s="13" t="s">
        <v>15</v>
      </c>
      <c r="E10" s="60"/>
      <c r="F10" s="66">
        <f>C10*E10</f>
        <v>0</v>
      </c>
    </row>
    <row r="11" spans="1:11" ht="19.5" thickBot="1" x14ac:dyDescent="0.35">
      <c r="A11" s="111" t="s">
        <v>719</v>
      </c>
      <c r="B11" s="112"/>
      <c r="C11" s="112"/>
      <c r="D11" s="112"/>
      <c r="E11" s="112"/>
      <c r="F11" s="67">
        <f>SUM(F9:F10)</f>
        <v>0</v>
      </c>
    </row>
    <row r="12" spans="1:11" ht="19.5" thickBot="1" x14ac:dyDescent="0.35">
      <c r="A12" s="116" t="s">
        <v>720</v>
      </c>
      <c r="B12" s="117"/>
      <c r="C12" s="117"/>
      <c r="D12" s="117"/>
      <c r="E12" s="117"/>
      <c r="F12" s="68">
        <f>F6+F11</f>
        <v>0</v>
      </c>
      <c r="G12" s="129"/>
      <c r="H12" s="130"/>
      <c r="I12" s="130"/>
      <c r="J12" s="130"/>
      <c r="K12" s="130"/>
    </row>
    <row r="14" spans="1:11" x14ac:dyDescent="0.25">
      <c r="A14" s="33" t="s">
        <v>17</v>
      </c>
      <c r="B14" s="118"/>
      <c r="C14" s="118"/>
      <c r="D14" s="118"/>
      <c r="E14" s="118"/>
      <c r="F14" s="118"/>
    </row>
    <row r="15" spans="1:11" x14ac:dyDescent="0.25">
      <c r="A15" s="33"/>
      <c r="B15" s="119" t="s">
        <v>721</v>
      </c>
      <c r="C15" s="119"/>
      <c r="D15" s="119"/>
      <c r="E15" s="119"/>
      <c r="F15" s="119"/>
    </row>
    <row r="16" spans="1:11" x14ac:dyDescent="0.25">
      <c r="A16" s="34"/>
      <c r="B16" s="120" t="s">
        <v>659</v>
      </c>
      <c r="C16" s="121"/>
      <c r="D16" s="121"/>
      <c r="E16" s="121"/>
      <c r="F16" s="122"/>
    </row>
    <row r="17" spans="1:8" x14ac:dyDescent="0.25">
      <c r="A17" s="34"/>
      <c r="B17" s="110" t="s">
        <v>726</v>
      </c>
      <c r="C17" s="110"/>
      <c r="D17" s="110"/>
      <c r="E17" s="110"/>
      <c r="F17" s="110"/>
      <c r="G17" s="32"/>
      <c r="H17" s="32"/>
    </row>
    <row r="18" spans="1:8" x14ac:dyDescent="0.25">
      <c r="A18" s="34"/>
      <c r="B18" s="120" t="s">
        <v>661</v>
      </c>
      <c r="C18" s="121"/>
      <c r="D18" s="121"/>
      <c r="E18" s="121"/>
      <c r="F18" s="122"/>
    </row>
    <row r="19" spans="1:8" x14ac:dyDescent="0.25">
      <c r="A19" s="34"/>
      <c r="B19" s="120" t="s">
        <v>663</v>
      </c>
      <c r="C19" s="121"/>
      <c r="D19" s="121"/>
      <c r="E19" s="121"/>
      <c r="F19" s="122"/>
    </row>
    <row r="20" spans="1:8" ht="31.9" customHeight="1" x14ac:dyDescent="0.25">
      <c r="A20" s="34"/>
      <c r="B20" s="110" t="s">
        <v>664</v>
      </c>
      <c r="C20" s="110"/>
      <c r="D20" s="110"/>
      <c r="E20" s="110"/>
      <c r="F20" s="110"/>
    </row>
    <row r="21" spans="1:8" x14ac:dyDescent="0.25">
      <c r="A21" s="34"/>
      <c r="B21" s="110" t="s">
        <v>722</v>
      </c>
      <c r="C21" s="110"/>
      <c r="D21" s="110"/>
      <c r="E21" s="110"/>
      <c r="F21" s="110"/>
    </row>
    <row r="22" spans="1:8" ht="13.9" customHeight="1" x14ac:dyDescent="0.25">
      <c r="A22" s="34"/>
      <c r="B22" s="36"/>
      <c r="C22" s="36"/>
      <c r="D22" s="36"/>
      <c r="E22" s="64"/>
      <c r="F22" s="64"/>
    </row>
    <row r="23" spans="1:8" x14ac:dyDescent="0.25">
      <c r="A23" s="34"/>
      <c r="B23" s="126"/>
      <c r="C23" s="127"/>
      <c r="D23" s="128"/>
      <c r="E23" s="62"/>
      <c r="F23" s="62"/>
    </row>
    <row r="24" spans="1:8" x14ac:dyDescent="0.25">
      <c r="A24" s="34"/>
      <c r="B24" s="126"/>
      <c r="C24" s="127"/>
      <c r="D24" s="128"/>
      <c r="E24" s="62"/>
      <c r="F24" s="62"/>
    </row>
    <row r="25" spans="1:8" x14ac:dyDescent="0.25">
      <c r="A25" s="34"/>
      <c r="B25" s="126"/>
      <c r="C25" s="127"/>
      <c r="D25" s="128"/>
      <c r="E25" s="62"/>
      <c r="F25" s="62"/>
    </row>
    <row r="26" spans="1:8" ht="31.9" customHeight="1" x14ac:dyDescent="0.25">
      <c r="A26" s="34"/>
      <c r="B26" s="123" t="s">
        <v>658</v>
      </c>
      <c r="C26" s="124"/>
      <c r="D26" s="125"/>
      <c r="E26" s="62"/>
      <c r="F26" s="62"/>
    </row>
  </sheetData>
  <mergeCells count="17">
    <mergeCell ref="B26:D26"/>
    <mergeCell ref="B23:D25"/>
    <mergeCell ref="G12:K12"/>
    <mergeCell ref="B21:F21"/>
    <mergeCell ref="A1:F1"/>
    <mergeCell ref="B17:F17"/>
    <mergeCell ref="B20:F20"/>
    <mergeCell ref="A11:E11"/>
    <mergeCell ref="A2:F2"/>
    <mergeCell ref="A12:E12"/>
    <mergeCell ref="A6:E6"/>
    <mergeCell ref="B14:F14"/>
    <mergeCell ref="B15:F15"/>
    <mergeCell ref="A7:F7"/>
    <mergeCell ref="B16:F16"/>
    <mergeCell ref="B18:F18"/>
    <mergeCell ref="B19:F19"/>
  </mergeCells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577C2-12B4-4A25-B5AA-A399D18DF7AF}">
  <dimension ref="A1:I27"/>
  <sheetViews>
    <sheetView tabSelected="1" zoomScaleNormal="100" workbookViewId="0">
      <selection activeCell="D12" sqref="D12"/>
    </sheetView>
  </sheetViews>
  <sheetFormatPr defaultRowHeight="15" x14ac:dyDescent="0.25"/>
  <cols>
    <col min="2" max="2" width="44.42578125" customWidth="1"/>
    <col min="3" max="3" width="9.42578125" bestFit="1" customWidth="1"/>
    <col min="4" max="4" width="14" style="61" bestFit="1" customWidth="1"/>
  </cols>
  <sheetData>
    <row r="1" spans="1:4" ht="50.45" customHeight="1" thickBot="1" x14ac:dyDescent="0.3">
      <c r="A1" s="109" t="s">
        <v>710</v>
      </c>
      <c r="B1" s="109"/>
      <c r="C1" s="109"/>
      <c r="D1" s="109"/>
    </row>
    <row r="2" spans="1:4" ht="15.75" thickBot="1" x14ac:dyDescent="0.3">
      <c r="A2" s="132" t="s">
        <v>712</v>
      </c>
      <c r="B2" s="133"/>
      <c r="C2" s="133"/>
      <c r="D2" s="134"/>
    </row>
    <row r="3" spans="1:4" ht="25.5" x14ac:dyDescent="0.25">
      <c r="A3" s="37" t="s">
        <v>9</v>
      </c>
      <c r="B3" s="38" t="s">
        <v>10</v>
      </c>
      <c r="C3" s="38" t="s">
        <v>12</v>
      </c>
      <c r="D3" s="65" t="s">
        <v>711</v>
      </c>
    </row>
    <row r="4" spans="1:4" ht="25.5" x14ac:dyDescent="0.25">
      <c r="A4" s="41">
        <v>1</v>
      </c>
      <c r="B4" s="42" t="s">
        <v>20</v>
      </c>
      <c r="C4" s="43" t="s">
        <v>13</v>
      </c>
      <c r="D4" s="69">
        <f>'Zał. 3.1'!H180</f>
        <v>0</v>
      </c>
    </row>
    <row r="5" spans="1:4" ht="25.5" x14ac:dyDescent="0.25">
      <c r="A5" s="41">
        <v>2</v>
      </c>
      <c r="B5" s="42" t="s">
        <v>21</v>
      </c>
      <c r="C5" s="43" t="s">
        <v>13</v>
      </c>
      <c r="D5" s="69">
        <f>'Zał. 3.1'!K180</f>
        <v>0</v>
      </c>
    </row>
    <row r="6" spans="1:4" ht="25.5" x14ac:dyDescent="0.25">
      <c r="A6" s="41">
        <v>3</v>
      </c>
      <c r="B6" s="42" t="s">
        <v>23</v>
      </c>
      <c r="C6" s="43" t="s">
        <v>13</v>
      </c>
      <c r="D6" s="69">
        <f>'Zał. 3.1'!N180</f>
        <v>0</v>
      </c>
    </row>
    <row r="7" spans="1:4" ht="51" x14ac:dyDescent="0.25">
      <c r="A7" s="41">
        <v>4</v>
      </c>
      <c r="B7" s="42" t="s">
        <v>18</v>
      </c>
      <c r="C7" s="43" t="s">
        <v>13</v>
      </c>
      <c r="D7" s="69" cm="1">
        <f t="array" ref="D7">'Zał. 3.2'!F4:F4</f>
        <v>0</v>
      </c>
    </row>
    <row r="8" spans="1:4" x14ac:dyDescent="0.25">
      <c r="A8" s="39">
        <v>5</v>
      </c>
      <c r="B8" s="12" t="s">
        <v>19</v>
      </c>
      <c r="C8" s="43" t="s">
        <v>13</v>
      </c>
      <c r="D8" s="66">
        <f>'Zał. 3.2'!F5</f>
        <v>0</v>
      </c>
    </row>
    <row r="9" spans="1:4" ht="19.5" thickBot="1" x14ac:dyDescent="0.35">
      <c r="A9" s="135" t="s">
        <v>381</v>
      </c>
      <c r="B9" s="136"/>
      <c r="C9" s="137"/>
      <c r="D9" s="67">
        <f>SUM(D4:D8)</f>
        <v>0</v>
      </c>
    </row>
    <row r="10" spans="1:4" ht="15.75" thickBot="1" x14ac:dyDescent="0.3">
      <c r="A10" s="132" t="s">
        <v>713</v>
      </c>
      <c r="B10" s="133"/>
      <c r="C10" s="133"/>
      <c r="D10" s="134"/>
    </row>
    <row r="11" spans="1:4" ht="25.5" x14ac:dyDescent="0.25">
      <c r="A11" s="37" t="s">
        <v>9</v>
      </c>
      <c r="B11" s="38" t="s">
        <v>10</v>
      </c>
      <c r="C11" s="38" t="s">
        <v>12</v>
      </c>
      <c r="D11" s="65" t="s">
        <v>711</v>
      </c>
    </row>
    <row r="12" spans="1:4" ht="25.5" x14ac:dyDescent="0.25">
      <c r="A12" s="41">
        <v>1</v>
      </c>
      <c r="B12" s="42" t="s">
        <v>20</v>
      </c>
      <c r="C12" s="43" t="s">
        <v>13</v>
      </c>
      <c r="D12" s="69">
        <f>'Zał. 3.1'!H337</f>
        <v>0</v>
      </c>
    </row>
    <row r="13" spans="1:4" ht="25.5" x14ac:dyDescent="0.25">
      <c r="A13" s="41">
        <v>2</v>
      </c>
      <c r="B13" s="42" t="s">
        <v>21</v>
      </c>
      <c r="C13" s="43" t="s">
        <v>13</v>
      </c>
      <c r="D13" s="69">
        <f>'Zał. 3.1'!K337</f>
        <v>0</v>
      </c>
    </row>
    <row r="14" spans="1:4" ht="25.5" x14ac:dyDescent="0.25">
      <c r="A14" s="41">
        <v>3</v>
      </c>
      <c r="B14" s="42" t="s">
        <v>23</v>
      </c>
      <c r="C14" s="43" t="s">
        <v>13</v>
      </c>
      <c r="D14" s="69">
        <f>'Zał. 3.1'!N337</f>
        <v>0</v>
      </c>
    </row>
    <row r="15" spans="1:4" ht="51" x14ac:dyDescent="0.25">
      <c r="A15" s="41">
        <v>4</v>
      </c>
      <c r="B15" s="42" t="s">
        <v>18</v>
      </c>
      <c r="C15" s="43" t="s">
        <v>13</v>
      </c>
      <c r="D15" s="70">
        <f>'Zał. 3.2'!F9</f>
        <v>0</v>
      </c>
    </row>
    <row r="16" spans="1:4" x14ac:dyDescent="0.25">
      <c r="A16" s="39">
        <v>5</v>
      </c>
      <c r="B16" s="12" t="s">
        <v>19</v>
      </c>
      <c r="C16" s="43" t="s">
        <v>13</v>
      </c>
      <c r="D16" s="66">
        <f>'Zał. 3.2'!F10</f>
        <v>0</v>
      </c>
    </row>
    <row r="17" spans="1:9" ht="19.5" thickBot="1" x14ac:dyDescent="0.35">
      <c r="A17" s="135" t="s">
        <v>645</v>
      </c>
      <c r="B17" s="136"/>
      <c r="C17" s="137"/>
      <c r="D17" s="67">
        <f>SUM(D12:D16)</f>
        <v>0</v>
      </c>
    </row>
    <row r="18" spans="1:9" ht="18" customHeight="1" thickBot="1" x14ac:dyDescent="0.35">
      <c r="A18" s="138" t="s">
        <v>714</v>
      </c>
      <c r="B18" s="139"/>
      <c r="C18" s="140"/>
      <c r="D18" s="68">
        <f>D9+D17</f>
        <v>0</v>
      </c>
      <c r="E18" s="129"/>
      <c r="F18" s="130"/>
      <c r="G18" s="130"/>
      <c r="H18" s="130"/>
      <c r="I18" s="130"/>
    </row>
    <row r="20" spans="1:9" x14ac:dyDescent="0.25">
      <c r="A20" s="33" t="s">
        <v>17</v>
      </c>
      <c r="B20" s="118" t="s">
        <v>715</v>
      </c>
      <c r="C20" s="118"/>
      <c r="D20" s="118"/>
    </row>
    <row r="21" spans="1:9" x14ac:dyDescent="0.25">
      <c r="A21" s="34"/>
      <c r="B21" s="35" t="s">
        <v>661</v>
      </c>
      <c r="C21" s="35"/>
      <c r="D21" s="63"/>
    </row>
    <row r="22" spans="1:9" ht="35.450000000000003" customHeight="1" x14ac:dyDescent="0.25">
      <c r="A22" s="34"/>
      <c r="B22" s="131" t="s">
        <v>727</v>
      </c>
      <c r="C22" s="131"/>
      <c r="D22" s="131"/>
    </row>
    <row r="23" spans="1:9" ht="13.9" customHeight="1" x14ac:dyDescent="0.25">
      <c r="A23" s="34"/>
      <c r="B23" s="40"/>
      <c r="C23" s="40"/>
      <c r="D23" s="64"/>
    </row>
    <row r="24" spans="1:9" x14ac:dyDescent="0.25">
      <c r="A24" s="34"/>
      <c r="B24" s="126"/>
      <c r="C24" s="128"/>
      <c r="D24" s="62"/>
    </row>
    <row r="25" spans="1:9" x14ac:dyDescent="0.25">
      <c r="A25" s="34"/>
      <c r="B25" s="126"/>
      <c r="C25" s="128"/>
      <c r="D25" s="62"/>
    </row>
    <row r="26" spans="1:9" x14ac:dyDescent="0.25">
      <c r="A26" s="34"/>
      <c r="B26" s="126"/>
      <c r="C26" s="128"/>
      <c r="D26" s="62"/>
    </row>
    <row r="27" spans="1:9" ht="31.9" customHeight="1" x14ac:dyDescent="0.25">
      <c r="A27" s="34"/>
      <c r="B27" s="123" t="s">
        <v>658</v>
      </c>
      <c r="C27" s="125"/>
      <c r="D27" s="62"/>
    </row>
  </sheetData>
  <mergeCells count="11">
    <mergeCell ref="B27:C27"/>
    <mergeCell ref="A2:D2"/>
    <mergeCell ref="A9:C9"/>
    <mergeCell ref="A10:D10"/>
    <mergeCell ref="A17:C17"/>
    <mergeCell ref="A18:C18"/>
    <mergeCell ref="E18:I18"/>
    <mergeCell ref="B20:D20"/>
    <mergeCell ref="A1:D1"/>
    <mergeCell ref="B22:D22"/>
    <mergeCell ref="B24:C26"/>
  </mergeCells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FJ3FSM7XJ42E-1652426618-5300</_dlc_DocId>
    <_dlc_DocIdUrl xmlns="a19cb1c7-c5c7-46d4-85ae-d83685407bba">
      <Url>https://swpp2.dms.gkpge.pl/sites/43/_layouts/15/DocIdRedir.aspx?ID=FJ3FSM7XJ42E-1652426618-5300</Url>
      <Description>FJ3FSM7XJ42E-1652426618-5300</Description>
    </_dlc_DocIdUrl>
    <dmsv2BaseFileName xmlns="http://schemas.microsoft.com/sharepoint/v3">Załącznik nr 5 do SWZ- Formularz cenowy.xlsx</dmsv2BaseFileName>
    <dmsv2BaseDisplayName xmlns="http://schemas.microsoft.com/sharepoint/v3">Załącznik nr 5 do SWZ- Formularz cenowy</dmsv2BaseDisplayName>
    <dmsv2SWPP2ObjectNumber xmlns="http://schemas.microsoft.com/sharepoint/v3">POST/PEC/PEC/UZK/00157/2026                       </dmsv2SWPP2ObjectNumber>
    <dmsv2SWPP2SumMD5 xmlns="http://schemas.microsoft.com/sharepoint/v3">69cf9086196fa447b3af74b629358851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708572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24812738</dmsv2BaseClientSystemDocumentID>
    <dmsv2BaseModifiedByID xmlns="http://schemas.microsoft.com/sharepoint/v3">19100715</dmsv2BaseModifiedByID>
    <dmsv2BaseCreatedByID xmlns="http://schemas.microsoft.com/sharepoint/v3">19100715</dmsv2BaseCreatedByID>
    <dmsv2SWPP2ObjectDepartment xmlns="http://schemas.microsoft.com/sharepoint/v3">00000001000l00030002</dmsv2SWPP2ObjectDepartment>
    <dmsv2SWPP2ObjectName xmlns="http://schemas.microsoft.com/sharepoint/v3">Postępowanie</dmsv2SWPP2ObjectName>
  </documentManagement>
</p:properties>
</file>

<file path=customXml/itemProps1.xml><?xml version="1.0" encoding="utf-8"?>
<ds:datastoreItem xmlns:ds="http://schemas.openxmlformats.org/officeDocument/2006/customXml" ds:itemID="{739EA1F9-DED1-4219-9075-8A60808F107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BB12F3A-9CE3-4B81-9AD4-697A32F25C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C8DEF6-9AA3-483F-A9CE-C00EF6B901AC}"/>
</file>

<file path=customXml/itemProps4.xml><?xml version="1.0" encoding="utf-8"?>
<ds:datastoreItem xmlns:ds="http://schemas.openxmlformats.org/officeDocument/2006/customXml" ds:itemID="{5D3BE8EA-8675-4D2A-975D-4F91FAA85468}">
  <ds:schemaRefs>
    <ds:schemaRef ds:uri="http://purl.org/dc/terms/"/>
    <ds:schemaRef ds:uri="http://schemas.openxmlformats.org/package/2006/metadata/core-properties"/>
    <ds:schemaRef ds:uri="7fb9cd5a-4e60-437b-a93d-441280ea8637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sharepoint/v3"/>
    <ds:schemaRef ds:uri="795885e0-0611-46e8-aa7d-6ce7adba27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Zał. 3.1</vt:lpstr>
      <vt:lpstr>Zał. 3.2</vt:lpstr>
      <vt:lpstr>Zał. 3.3 oferta</vt:lpstr>
      <vt:lpstr>'Zał. 3.1'!Obszar_wydruku</vt:lpstr>
      <vt:lpstr>'Zał. 3.2'!Obszar_wydruku</vt:lpstr>
      <vt:lpstr>'Zał. 3.3 oferta'!Obszar_wydruku</vt:lpstr>
    </vt:vector>
  </TitlesOfParts>
  <Company>EDF Polska CUW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Wiącek-Gąsiorowska Małgorzata</dc:creator>
  <cp:lastModifiedBy>Dywan Julia [PGE EC S.A.]</cp:lastModifiedBy>
  <cp:lastPrinted>2025-03-11T09:02:44Z</cp:lastPrinted>
  <dcterms:created xsi:type="dcterms:W3CDTF">2015-05-08T05:56:07Z</dcterms:created>
  <dcterms:modified xsi:type="dcterms:W3CDTF">2026-03-31T09:24:11Z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2026-02-16T15:10:59Z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e452aff1-0d2d-442a-886e-b3e0b5153a57</vt:lpwstr>
  </property>
  <property fmtid="{D5CDD505-2E9C-101B-9397-08002B2CF9AE}" pid="9" name="MSIP_Label_514114f9-be46-4331-8fe2-8a463f84c1e9_ContentBits">
    <vt:lpwstr>1</vt:lpwstr>
  </property>
  <property fmtid="{D5CDD505-2E9C-101B-9397-08002B2CF9AE}" pid="10" name="_dlc_DocIdItemGuid">
    <vt:lpwstr>00753965-d287-4eac-b22c-55c50823d7a6</vt:lpwstr>
  </property>
</Properties>
</file>